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0" yWindow="50" windowWidth="19100" windowHeight="7050" firstSheet="3" activeTab="3"/>
  </bookViews>
  <sheets>
    <sheet name="Calcs Gas Boiler" sheetId="14" r:id="rId1"/>
    <sheet name="Calcs Oil Boiler" sheetId="15" r:id="rId2"/>
    <sheet name="Calcs JTC 6M Wilo" sheetId="16" r:id="rId3"/>
    <sheet name="Various Speeds" sheetId="23" r:id="rId4"/>
  </sheets>
  <calcPr calcId="124519"/>
</workbook>
</file>

<file path=xl/calcChain.xml><?xml version="1.0" encoding="utf-8"?>
<calcChain xmlns="http://schemas.openxmlformats.org/spreadsheetml/2006/main">
  <c r="E13" i="23"/>
  <c r="E14" s="1"/>
  <c r="F14" s="1"/>
  <c r="D21"/>
  <c r="D20"/>
  <c r="D19"/>
  <c r="D18"/>
  <c r="D17"/>
  <c r="D16"/>
  <c r="D15"/>
  <c r="D14"/>
  <c r="D13"/>
  <c r="S34" i="16"/>
  <c r="S33"/>
  <c r="S32"/>
  <c r="S31"/>
  <c r="S30"/>
  <c r="S29"/>
  <c r="S28"/>
  <c r="R34"/>
  <c r="R33"/>
  <c r="R32"/>
  <c r="R31"/>
  <c r="R30"/>
  <c r="R29"/>
  <c r="R28"/>
  <c r="G12"/>
  <c r="H12" s="1"/>
  <c r="F12"/>
  <c r="H61"/>
  <c r="G61"/>
  <c r="C61"/>
  <c r="H60"/>
  <c r="G60"/>
  <c r="C60"/>
  <c r="H59"/>
  <c r="G59"/>
  <c r="C59"/>
  <c r="H58"/>
  <c r="G58"/>
  <c r="C58"/>
  <c r="H57"/>
  <c r="G57"/>
  <c r="C57"/>
  <c r="H56"/>
  <c r="G56"/>
  <c r="C56"/>
  <c r="D20"/>
  <c r="D19"/>
  <c r="D18"/>
  <c r="D17"/>
  <c r="D16"/>
  <c r="D15"/>
  <c r="D14"/>
  <c r="E13"/>
  <c r="F13" s="1"/>
  <c r="D13"/>
  <c r="D12"/>
  <c r="H6"/>
  <c r="I6" s="1"/>
  <c r="I5" s="1"/>
  <c r="F6"/>
  <c r="F6" i="14"/>
  <c r="H6" i="15"/>
  <c r="I6" s="1"/>
  <c r="I5" s="1"/>
  <c r="H61"/>
  <c r="G61"/>
  <c r="C61"/>
  <c r="H60"/>
  <c r="G60"/>
  <c r="C60"/>
  <c r="H59"/>
  <c r="G59"/>
  <c r="C59"/>
  <c r="H58"/>
  <c r="G58"/>
  <c r="C58"/>
  <c r="H57"/>
  <c r="G57"/>
  <c r="C57"/>
  <c r="H56"/>
  <c r="G56"/>
  <c r="C56"/>
  <c r="D20"/>
  <c r="D19"/>
  <c r="D18"/>
  <c r="D17"/>
  <c r="D16"/>
  <c r="D15"/>
  <c r="D14"/>
  <c r="E13"/>
  <c r="E14" s="1"/>
  <c r="D13"/>
  <c r="G12"/>
  <c r="I12" s="1"/>
  <c r="F12"/>
  <c r="D12"/>
  <c r="F6"/>
  <c r="H6" i="14"/>
  <c r="I6" s="1"/>
  <c r="I5" s="1"/>
  <c r="E13"/>
  <c r="G13" s="1"/>
  <c r="I13" s="1"/>
  <c r="H61"/>
  <c r="H60"/>
  <c r="H59"/>
  <c r="H58"/>
  <c r="H57"/>
  <c r="H56"/>
  <c r="G61"/>
  <c r="G60"/>
  <c r="G59"/>
  <c r="G58"/>
  <c r="G57"/>
  <c r="G56"/>
  <c r="C61"/>
  <c r="C60"/>
  <c r="C59"/>
  <c r="C58"/>
  <c r="C57"/>
  <c r="C56"/>
  <c r="S26"/>
  <c r="D20"/>
  <c r="D19"/>
  <c r="D18"/>
  <c r="D17"/>
  <c r="D16"/>
  <c r="D15"/>
  <c r="D14"/>
  <c r="D13"/>
  <c r="G12"/>
  <c r="H12" s="1"/>
  <c r="F12"/>
  <c r="D12"/>
  <c r="F6" i="23" l="1"/>
  <c r="J11"/>
  <c r="L11"/>
  <c r="I6"/>
  <c r="I5" s="1"/>
  <c r="G13"/>
  <c r="H13" s="1"/>
  <c r="H6"/>
  <c r="H5" s="1"/>
  <c r="F13"/>
  <c r="G14"/>
  <c r="H14" s="1"/>
  <c r="E15"/>
  <c r="G13" i="16"/>
  <c r="I12"/>
  <c r="J12" s="1"/>
  <c r="L12" s="1"/>
  <c r="E14"/>
  <c r="G14" s="1"/>
  <c r="H5"/>
  <c r="G5" s="1"/>
  <c r="F13" i="15"/>
  <c r="H5"/>
  <c r="G5" s="1"/>
  <c r="H12"/>
  <c r="F14"/>
  <c r="E15"/>
  <c r="G14"/>
  <c r="J12"/>
  <c r="L12" s="1"/>
  <c r="G13"/>
  <c r="H5" i="14"/>
  <c r="G5" s="1"/>
  <c r="I12"/>
  <c r="E14"/>
  <c r="E15" s="1"/>
  <c r="E16" s="1"/>
  <c r="E17" s="1"/>
  <c r="E18" s="1"/>
  <c r="F13"/>
  <c r="H13"/>
  <c r="I13" i="23" l="1"/>
  <c r="K13" s="1"/>
  <c r="I7"/>
  <c r="G5"/>
  <c r="F15"/>
  <c r="E16"/>
  <c r="G15"/>
  <c r="I14"/>
  <c r="F14" i="16"/>
  <c r="E15"/>
  <c r="G15" s="1"/>
  <c r="H13"/>
  <c r="I13"/>
  <c r="K12"/>
  <c r="M12" s="1"/>
  <c r="K12" i="15"/>
  <c r="M12" s="1"/>
  <c r="H13"/>
  <c r="I13"/>
  <c r="E16"/>
  <c r="G15"/>
  <c r="F15"/>
  <c r="I14"/>
  <c r="K14" s="1"/>
  <c r="H14"/>
  <c r="K13" i="14"/>
  <c r="K12"/>
  <c r="J12"/>
  <c r="L12" s="1"/>
  <c r="E19"/>
  <c r="E20" s="1"/>
  <c r="J13"/>
  <c r="L13" s="1"/>
  <c r="F14"/>
  <c r="G14"/>
  <c r="I14" s="1"/>
  <c r="J13" i="23" l="1"/>
  <c r="L13" s="1"/>
  <c r="M13" s="1"/>
  <c r="F16"/>
  <c r="E17"/>
  <c r="G16"/>
  <c r="H15"/>
  <c r="I15"/>
  <c r="K15" s="1"/>
  <c r="K14"/>
  <c r="J14"/>
  <c r="L14" s="1"/>
  <c r="K13" i="16"/>
  <c r="J13"/>
  <c r="L13" s="1"/>
  <c r="F15"/>
  <c r="E16"/>
  <c r="G16" s="1"/>
  <c r="H14"/>
  <c r="I14"/>
  <c r="K14" s="1"/>
  <c r="K13" i="15"/>
  <c r="J13"/>
  <c r="L13" s="1"/>
  <c r="F16"/>
  <c r="E17"/>
  <c r="G16"/>
  <c r="H15"/>
  <c r="I15"/>
  <c r="K15" s="1"/>
  <c r="J14"/>
  <c r="L14" s="1"/>
  <c r="M14" s="1"/>
  <c r="M13" i="14"/>
  <c r="M12"/>
  <c r="J14"/>
  <c r="L14" s="1"/>
  <c r="H14"/>
  <c r="K14"/>
  <c r="G15"/>
  <c r="I15" s="1"/>
  <c r="F15"/>
  <c r="F17" i="23" l="1"/>
  <c r="E18"/>
  <c r="G17"/>
  <c r="H16"/>
  <c r="I16"/>
  <c r="K16" s="1"/>
  <c r="M14"/>
  <c r="J15"/>
  <c r="L15" s="1"/>
  <c r="M15" s="1"/>
  <c r="J14" i="16"/>
  <c r="L14" s="1"/>
  <c r="M14" s="1"/>
  <c r="M13"/>
  <c r="F16"/>
  <c r="E17"/>
  <c r="G17" s="1"/>
  <c r="H15"/>
  <c r="I15"/>
  <c r="K15" s="1"/>
  <c r="I16" i="15"/>
  <c r="K16" s="1"/>
  <c r="H16"/>
  <c r="E18"/>
  <c r="G17"/>
  <c r="E19"/>
  <c r="F17"/>
  <c r="M13"/>
  <c r="J15"/>
  <c r="L15" s="1"/>
  <c r="M15" s="1"/>
  <c r="M14" i="14"/>
  <c r="K15"/>
  <c r="F16"/>
  <c r="G16"/>
  <c r="I16" s="1"/>
  <c r="H15"/>
  <c r="F18" i="23" l="1"/>
  <c r="E19"/>
  <c r="G18"/>
  <c r="E20"/>
  <c r="H17"/>
  <c r="I17"/>
  <c r="K17" s="1"/>
  <c r="J16"/>
  <c r="L16" s="1"/>
  <c r="M16" s="1"/>
  <c r="H16" i="16"/>
  <c r="I16"/>
  <c r="K16" s="1"/>
  <c r="F17"/>
  <c r="E18"/>
  <c r="G18" s="1"/>
  <c r="E19"/>
  <c r="G19" s="1"/>
  <c r="J15"/>
  <c r="L15" s="1"/>
  <c r="M15" s="1"/>
  <c r="E20" i="15"/>
  <c r="G19"/>
  <c r="F19"/>
  <c r="F18"/>
  <c r="G18"/>
  <c r="H17"/>
  <c r="I17"/>
  <c r="K17" s="1"/>
  <c r="J16"/>
  <c r="L16" s="1"/>
  <c r="M16" s="1"/>
  <c r="K16" i="14"/>
  <c r="J15"/>
  <c r="L15" s="1"/>
  <c r="M15" s="1"/>
  <c r="H16"/>
  <c r="F17"/>
  <c r="G17"/>
  <c r="I17" s="1"/>
  <c r="H18" i="23" l="1"/>
  <c r="I18"/>
  <c r="K18" s="1"/>
  <c r="J17"/>
  <c r="L17" s="1"/>
  <c r="M17" s="1"/>
  <c r="F19"/>
  <c r="G19"/>
  <c r="F20"/>
  <c r="E21"/>
  <c r="G20"/>
  <c r="J18"/>
  <c r="L18" s="1"/>
  <c r="J16" i="16"/>
  <c r="L16" s="1"/>
  <c r="M16" s="1"/>
  <c r="H17"/>
  <c r="I17"/>
  <c r="K17" s="1"/>
  <c r="F19"/>
  <c r="E20"/>
  <c r="G20" s="1"/>
  <c r="F18"/>
  <c r="I18" i="15"/>
  <c r="K18" s="1"/>
  <c r="H18"/>
  <c r="F20"/>
  <c r="G20"/>
  <c r="H19"/>
  <c r="I19"/>
  <c r="K19" s="1"/>
  <c r="J17"/>
  <c r="L17" s="1"/>
  <c r="M17" s="1"/>
  <c r="K17" i="14"/>
  <c r="J16"/>
  <c r="L16" s="1"/>
  <c r="M16" s="1"/>
  <c r="G19"/>
  <c r="I19" s="1"/>
  <c r="F19"/>
  <c r="F18"/>
  <c r="G18"/>
  <c r="I18" s="1"/>
  <c r="H17"/>
  <c r="M18" i="23" l="1"/>
  <c r="F21"/>
  <c r="G21"/>
  <c r="H19"/>
  <c r="I19"/>
  <c r="K19" s="1"/>
  <c r="H20"/>
  <c r="I20"/>
  <c r="K20" s="1"/>
  <c r="J17" i="16"/>
  <c r="L17" s="1"/>
  <c r="M17" s="1"/>
  <c r="H19"/>
  <c r="I19"/>
  <c r="K19" s="1"/>
  <c r="F20"/>
  <c r="H18"/>
  <c r="I18"/>
  <c r="K18" s="1"/>
  <c r="J18" i="15"/>
  <c r="L18" s="1"/>
  <c r="M18" s="1"/>
  <c r="J19"/>
  <c r="L19" s="1"/>
  <c r="M19" s="1"/>
  <c r="I20"/>
  <c r="K20" s="1"/>
  <c r="H20"/>
  <c r="K18" i="14"/>
  <c r="K19"/>
  <c r="J17"/>
  <c r="L17" s="1"/>
  <c r="M17" s="1"/>
  <c r="F20"/>
  <c r="G20"/>
  <c r="I20" s="1"/>
  <c r="H18"/>
  <c r="H19"/>
  <c r="J19" i="23" l="1"/>
  <c r="L19" s="1"/>
  <c r="M19" s="1"/>
  <c r="H21"/>
  <c r="I21"/>
  <c r="K21" s="1"/>
  <c r="J20"/>
  <c r="L20" s="1"/>
  <c r="M20" s="1"/>
  <c r="J18" i="16"/>
  <c r="L18" s="1"/>
  <c r="M18" s="1"/>
  <c r="H20"/>
  <c r="I20"/>
  <c r="K20" s="1"/>
  <c r="J19"/>
  <c r="L19" s="1"/>
  <c r="M19" s="1"/>
  <c r="J20" i="15"/>
  <c r="L20" s="1"/>
  <c r="M20" s="1"/>
  <c r="K20" i="14"/>
  <c r="J19"/>
  <c r="L19" s="1"/>
  <c r="M19" s="1"/>
  <c r="J18"/>
  <c r="L18" s="1"/>
  <c r="M18" s="1"/>
  <c r="H20"/>
  <c r="J21" i="23" l="1"/>
  <c r="L21" s="1"/>
  <c r="M21" s="1"/>
  <c r="J20" i="16"/>
  <c r="L20" s="1"/>
  <c r="M20" s="1"/>
  <c r="J20" i="14"/>
  <c r="L20" s="1"/>
  <c r="M20" s="1"/>
</calcChain>
</file>

<file path=xl/sharedStrings.xml><?xml version="1.0" encoding="utf-8"?>
<sst xmlns="http://schemas.openxmlformats.org/spreadsheetml/2006/main" count="587" uniqueCount="62">
  <si>
    <t>Head</t>
  </si>
  <si>
    <t>HEX</t>
  </si>
  <si>
    <t>dP</t>
  </si>
  <si>
    <t>Flow</t>
  </si>
  <si>
    <t>Residual</t>
  </si>
  <si>
    <t>LPM</t>
  </si>
  <si>
    <t>M</t>
  </si>
  <si>
    <t>Pump</t>
  </si>
  <si>
    <t>Speed</t>
  </si>
  <si>
    <t>LPH</t>
  </si>
  <si>
    <t>Hex</t>
  </si>
  <si>
    <t xml:space="preserve">Hex </t>
  </si>
  <si>
    <t>7M Typical Pump</t>
  </si>
  <si>
    <t>Rad</t>
  </si>
  <si>
    <t>Rads</t>
  </si>
  <si>
    <t>Diff</t>
  </si>
  <si>
    <t>Dynamic Pump Head</t>
  </si>
  <si>
    <t>Residual Pump Head</t>
  </si>
  <si>
    <t xml:space="preserve">Flowrate </t>
  </si>
  <si>
    <t>398mb</t>
  </si>
  <si>
    <t>20.89LPM</t>
  </si>
  <si>
    <t>572mb</t>
  </si>
  <si>
    <t>Dynamic</t>
  </si>
  <si>
    <t>Residual head at 100% pump speed&amp;25LPM = 2.51, Second pump head requires 25LPM@5.59-2.51, 3.08M</t>
  </si>
  <si>
    <t>Residual head at 100% pump speed&amp;26LPM = 2.21, Second pump head requires 26LPM@6.04-2.21,3.83 M</t>
  </si>
  <si>
    <t>Residual head at 100% pump speed&amp;27LPM = 1.83, Second pump head requires 27LPM@6.52-1.83,4.69 M</t>
  </si>
  <si>
    <t>Residual head at 100% pump speed&amp;27.5LPM = 1.68, Second pump head requires 27.5LPM@6.76-1.68, 5.08 M</t>
  </si>
  <si>
    <t>Residual head at 100% pump speed&amp;28LPM = 1.49, Second pump head requires 28LPM@7.01-1.49,5.52 M</t>
  </si>
  <si>
    <t>Residual head at 100% pump speed&amp;30LPM = 0.75, Second pump head requires 30LPM@8.04-0.75, 7.29 M</t>
  </si>
  <si>
    <t>m3/hr</t>
  </si>
  <si>
    <t>Boiler</t>
  </si>
  <si>
    <t>CircPump</t>
  </si>
  <si>
    <t>&amp; system</t>
  </si>
  <si>
    <t>Required</t>
  </si>
  <si>
    <t>Booster</t>
  </si>
  <si>
    <t>Secondary</t>
  </si>
  <si>
    <t>LLH</t>
  </si>
  <si>
    <t>Using</t>
  </si>
  <si>
    <t>As a</t>
  </si>
  <si>
    <t>Setting</t>
  </si>
  <si>
    <t>Only</t>
  </si>
  <si>
    <t>8M UPS2</t>
  </si>
  <si>
    <t>PP1</t>
  </si>
  <si>
    <t>PP2</t>
  </si>
  <si>
    <t>CC1</t>
  </si>
  <si>
    <t>PP3</t>
  </si>
  <si>
    <t>CC2</t>
  </si>
  <si>
    <t>CC3</t>
  </si>
  <si>
    <t>Present Setup, 20.9LPM @ Rad(s) Head of 3.98M</t>
  </si>
  <si>
    <t>Known</t>
  </si>
  <si>
    <t>Res/Rad</t>
  </si>
  <si>
    <t>Known/Calc</t>
  </si>
  <si>
    <t>6M Wilo Yonos Pico</t>
  </si>
  <si>
    <t>mine 3m=15lpm</t>
  </si>
  <si>
    <t>6M</t>
  </si>
  <si>
    <t>7m</t>
  </si>
  <si>
    <t>Hex resistance 3.1M at 20.0LPM</t>
  </si>
  <si>
    <t>Rads Flow</t>
  </si>
  <si>
    <t>(changes cell E13)</t>
  </si>
  <si>
    <t>Rads Resistance 3.553M at 20.0LPM. (Based on my own)</t>
  </si>
  <si>
    <t>Spreadsheet Protected but not password protected. Cell P152 can be changed with protection on</t>
  </si>
  <si>
    <t>Inputted from Cell P152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</si>
</sst>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9" fontId="0" fillId="0" borderId="0" xfId="1" applyFont="1" applyFill="1" applyAlignment="1" applyProtection="1">
      <alignment horizontal="center"/>
      <protection locked="0"/>
    </xf>
    <xf numFmtId="2" fontId="1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1" fillId="0" borderId="4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0" fontId="1" fillId="0" borderId="8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/>
    <xf numFmtId="2" fontId="1" fillId="0" borderId="7" xfId="0" applyNumberFormat="1" applyFont="1" applyFill="1" applyBorder="1" applyAlignment="1" applyProtection="1">
      <alignment horizontal="center"/>
    </xf>
    <xf numFmtId="0" fontId="1" fillId="0" borderId="8" xfId="0" applyFont="1" applyBorder="1"/>
    <xf numFmtId="0" fontId="1" fillId="0" borderId="6" xfId="0" applyFont="1" applyBorder="1"/>
    <xf numFmtId="2" fontId="1" fillId="0" borderId="4" xfId="0" applyNumberFormat="1" applyFont="1" applyFill="1" applyBorder="1" applyAlignment="1" applyProtection="1">
      <alignment horizontal="center"/>
    </xf>
    <xf numFmtId="2" fontId="1" fillId="0" borderId="5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/>
    <xf numFmtId="164" fontId="1" fillId="0" borderId="7" xfId="0" applyNumberFormat="1" applyFont="1" applyFill="1" applyBorder="1" applyAlignment="1" applyProtection="1">
      <alignment horizontal="center"/>
    </xf>
    <xf numFmtId="164" fontId="1" fillId="0" borderId="8" xfId="0" applyNumberFormat="1" applyFont="1" applyFill="1" applyBorder="1" applyAlignment="1" applyProtection="1">
      <alignment horizontal="center"/>
    </xf>
    <xf numFmtId="2" fontId="1" fillId="0" borderId="6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</xf>
    <xf numFmtId="10" fontId="0" fillId="0" borderId="0" xfId="0" applyNumberFormat="1" applyAlignment="1">
      <alignment horizontal="center"/>
    </xf>
    <xf numFmtId="9" fontId="0" fillId="2" borderId="0" xfId="1" applyFont="1" applyFill="1" applyAlignment="1" applyProtection="1">
      <alignment horizontal="center"/>
      <protection locked="0"/>
    </xf>
    <xf numFmtId="0" fontId="0" fillId="0" borderId="0" xfId="0" applyAlignment="1">
      <alignment horizontal="left"/>
    </xf>
    <xf numFmtId="10" fontId="1" fillId="0" borderId="0" xfId="1" applyNumberFormat="1" applyFont="1" applyFill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Gas Boiler'!$E$10:$E$12</c:f>
              <c:strCache>
                <c:ptCount val="1"/>
                <c:pt idx="0">
                  <c:v>Pump Speed 62.01%</c:v>
                </c:pt>
              </c:strCache>
            </c:strRef>
          </c:tx>
          <c:marker>
            <c:symbol val="none"/>
          </c:marker>
          <c:xVal>
            <c:numRef>
              <c:f>'Calcs Gas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2.6788320000000003</c:v>
                </c:pt>
                <c:pt idx="2">
                  <c:v>5.3576640000000006</c:v>
                </c:pt>
                <c:pt idx="3">
                  <c:v>8.0364959999999996</c:v>
                </c:pt>
                <c:pt idx="4">
                  <c:v>10.715328000000001</c:v>
                </c:pt>
                <c:pt idx="5">
                  <c:v>13.394160000000001</c:v>
                </c:pt>
                <c:pt idx="6">
                  <c:v>14.398722000000001</c:v>
                </c:pt>
                <c:pt idx="7">
                  <c:v>16.072991999999999</c:v>
                </c:pt>
                <c:pt idx="8">
                  <c:v>18.751823999999999</c:v>
                </c:pt>
              </c:numCache>
            </c:numRef>
          </c:xVal>
          <c:yVal>
            <c:numRef>
              <c:f>'Calcs Gas Boiler'!$F$12:$F$20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2.6910528315839999</c:v>
                </c:pt>
                <c:pt idx="2">
                  <c:v>2.6865677435313602</c:v>
                </c:pt>
                <c:pt idx="3">
                  <c:v>2.5565001900048001</c:v>
                </c:pt>
                <c:pt idx="4">
                  <c:v>2.3636414037412798</c:v>
                </c:pt>
                <c:pt idx="5">
                  <c:v>2.1349019130566402</c:v>
                </c:pt>
                <c:pt idx="6">
                  <c:v>2.0407150639511999</c:v>
                </c:pt>
                <c:pt idx="7">
                  <c:v>1.89270715821408</c:v>
                </c:pt>
                <c:pt idx="8">
                  <c:v>1.6594825794768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Gas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2.6788320000000003</c:v>
                </c:pt>
                <c:pt idx="2">
                  <c:v>5.3576640000000006</c:v>
                </c:pt>
                <c:pt idx="3">
                  <c:v>8.0364959999999996</c:v>
                </c:pt>
                <c:pt idx="4">
                  <c:v>10.715328000000001</c:v>
                </c:pt>
                <c:pt idx="5">
                  <c:v>13.394160000000001</c:v>
                </c:pt>
                <c:pt idx="6">
                  <c:v>14.398722000000001</c:v>
                </c:pt>
                <c:pt idx="7">
                  <c:v>16.072991999999999</c:v>
                </c:pt>
                <c:pt idx="8">
                  <c:v>18.751823999999999</c:v>
                </c:pt>
              </c:numCache>
            </c:numRef>
          </c:xVal>
          <c:yVal>
            <c:numRef>
              <c:f>'Calcs Gas Boiler'!$J$12:$J$20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2.6624672105163736</c:v>
                </c:pt>
                <c:pt idx="2">
                  <c:v>2.5722252592608559</c:v>
                </c:pt>
                <c:pt idx="3">
                  <c:v>2.2992296003961652</c:v>
                </c:pt>
                <c:pt idx="4">
                  <c:v>1.9062714666592619</c:v>
                </c:pt>
                <c:pt idx="5">
                  <c:v>1.4202613863659872</c:v>
                </c:pt>
                <c:pt idx="6">
                  <c:v>1.2148586052943142</c:v>
                </c:pt>
                <c:pt idx="7">
                  <c:v>0.8636247997795401</c:v>
                </c:pt>
                <c:pt idx="8">
                  <c:v>0.25878714716312046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Gas Boiler'!$L$12:$L$20</c:f>
              <c:numCache>
                <c:formatCode>0.00</c:formatCode>
                <c:ptCount val="9"/>
                <c:pt idx="0">
                  <c:v>17.36101429274435</c:v>
                </c:pt>
                <c:pt idx="1">
                  <c:v>17.268559708812866</c:v>
                </c:pt>
                <c:pt idx="2">
                  <c:v>16.973385769686569</c:v>
                </c:pt>
                <c:pt idx="3">
                  <c:v>16.047417571213266</c:v>
                </c:pt>
                <c:pt idx="4">
                  <c:v>14.611888726013241</c:v>
                </c:pt>
                <c:pt idx="5">
                  <c:v>12.612411227392368</c:v>
                </c:pt>
                <c:pt idx="6">
                  <c:v>11.664787988430311</c:v>
                </c:pt>
                <c:pt idx="7">
                  <c:v>9.8350491609280741</c:v>
                </c:pt>
                <c:pt idx="8">
                  <c:v>5.38375557014405</c:v>
                </c:pt>
              </c:numCache>
            </c:numRef>
          </c:xVal>
          <c:yVal>
            <c:numRef>
              <c:f>'Calcs Gas Boiler'!$J$12:$J$20</c:f>
              <c:numCache>
                <c:formatCode>0.00</c:formatCode>
                <c:ptCount val="9"/>
                <c:pt idx="0">
                  <c:v>2.6910528315839999</c:v>
                </c:pt>
                <c:pt idx="1">
                  <c:v>2.6624672105163736</c:v>
                </c:pt>
                <c:pt idx="2">
                  <c:v>2.5722252592608559</c:v>
                </c:pt>
                <c:pt idx="3">
                  <c:v>2.2992296003961652</c:v>
                </c:pt>
                <c:pt idx="4">
                  <c:v>1.9062714666592619</c:v>
                </c:pt>
                <c:pt idx="5">
                  <c:v>1.4202613863659872</c:v>
                </c:pt>
                <c:pt idx="6">
                  <c:v>1.2148586052943142</c:v>
                </c:pt>
                <c:pt idx="7">
                  <c:v>0.8636247997795401</c:v>
                </c:pt>
                <c:pt idx="8">
                  <c:v>0.25878714716312046</c:v>
                </c:pt>
              </c:numCache>
            </c:numRef>
          </c:yVal>
          <c:smooth val="1"/>
        </c:ser>
        <c:axId val="166558336"/>
        <c:axId val="168842368"/>
      </c:scatterChart>
      <c:valAx>
        <c:axId val="166558336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68842368"/>
        <c:crosses val="autoZero"/>
        <c:crossBetween val="midCat"/>
      </c:valAx>
      <c:valAx>
        <c:axId val="168842368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6655833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666" l="0.70000000000000062" r="0.70000000000000062" t="0.750000000000006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Oil Boiler'!$E$10:$E$12</c:f>
              <c:strCache>
                <c:ptCount val="1"/>
                <c:pt idx="0">
                  <c:v>Pump Speed 100.00%</c:v>
                </c:pt>
              </c:strCache>
            </c:strRef>
          </c:tx>
          <c:marker>
            <c:symbol val="none"/>
          </c:marker>
          <c:xVal>
            <c:numRef>
              <c:f>'Calcs Oil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4.32</c:v>
                </c:pt>
                <c:pt idx="2">
                  <c:v>8.64</c:v>
                </c:pt>
                <c:pt idx="3">
                  <c:v>12.96</c:v>
                </c:pt>
                <c:pt idx="4">
                  <c:v>17.28</c:v>
                </c:pt>
                <c:pt idx="5">
                  <c:v>21.6</c:v>
                </c:pt>
                <c:pt idx="6">
                  <c:v>23.220000000000002</c:v>
                </c:pt>
                <c:pt idx="7">
                  <c:v>25.92</c:v>
                </c:pt>
                <c:pt idx="8">
                  <c:v>30.240000000000002</c:v>
                </c:pt>
              </c:numCache>
            </c:numRef>
          </c:xVal>
          <c:yVal>
            <c:numRef>
              <c:f>'Calcs Oil Boiler'!$F$12:$F$20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6.9984000000000002</c:v>
                </c:pt>
                <c:pt idx="2">
                  <c:v>6.9867360000000005</c:v>
                </c:pt>
                <c:pt idx="3">
                  <c:v>6.6484800000000011</c:v>
                </c:pt>
                <c:pt idx="4">
                  <c:v>6.1469279999999999</c:v>
                </c:pt>
                <c:pt idx="5">
                  <c:v>5.5520640000000006</c:v>
                </c:pt>
                <c:pt idx="6">
                  <c:v>5.3071200000000003</c:v>
                </c:pt>
                <c:pt idx="7">
                  <c:v>4.9222080000000004</c:v>
                </c:pt>
                <c:pt idx="8">
                  <c:v>4.3156800000000004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Oil Boiler'!$G$12:$G$20</c:f>
              <c:numCache>
                <c:formatCode>0.00</c:formatCode>
                <c:ptCount val="9"/>
                <c:pt idx="0">
                  <c:v>0</c:v>
                </c:pt>
                <c:pt idx="1">
                  <c:v>4.32</c:v>
                </c:pt>
                <c:pt idx="2">
                  <c:v>8.64</c:v>
                </c:pt>
                <c:pt idx="3">
                  <c:v>12.96</c:v>
                </c:pt>
                <c:pt idx="4">
                  <c:v>17.28</c:v>
                </c:pt>
                <c:pt idx="5">
                  <c:v>21.6</c:v>
                </c:pt>
                <c:pt idx="6">
                  <c:v>23.220000000000002</c:v>
                </c:pt>
                <c:pt idx="7">
                  <c:v>25.92</c:v>
                </c:pt>
                <c:pt idx="8">
                  <c:v>30.240000000000002</c:v>
                </c:pt>
              </c:numCache>
            </c:numRef>
          </c:xVal>
          <c:yVal>
            <c:numRef>
              <c:f>'Calcs Oil Boiler'!$J$12:$J$20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6.9945120000000003</c:v>
                </c:pt>
                <c:pt idx="2">
                  <c:v>6.9711840000000009</c:v>
                </c:pt>
                <c:pt idx="3">
                  <c:v>6.6134880000000011</c:v>
                </c:pt>
                <c:pt idx="4">
                  <c:v>6.0847199999999999</c:v>
                </c:pt>
                <c:pt idx="5">
                  <c:v>5.4548640000000006</c:v>
                </c:pt>
                <c:pt idx="6">
                  <c:v>5.19479325</c:v>
                </c:pt>
                <c:pt idx="7">
                  <c:v>4.7822400000000007</c:v>
                </c:pt>
                <c:pt idx="8">
                  <c:v>4.1251680000000004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Oil Boiler'!$L$12:$L$20</c:f>
              <c:numCache>
                <c:formatCode>0.00</c:formatCode>
                <c:ptCount val="9"/>
                <c:pt idx="0">
                  <c:v>28.004579947831296</c:v>
                </c:pt>
                <c:pt idx="1">
                  <c:v>27.996799817121961</c:v>
                </c:pt>
                <c:pt idx="2">
                  <c:v>27.950073553984645</c:v>
                </c:pt>
                <c:pt idx="3">
                  <c:v>27.223563151459047</c:v>
                </c:pt>
                <c:pt idx="4">
                  <c:v>26.112591890751062</c:v>
                </c:pt>
                <c:pt idx="5">
                  <c:v>24.724165717532628</c:v>
                </c:pt>
                <c:pt idx="6">
                  <c:v>24.127582872159373</c:v>
                </c:pt>
                <c:pt idx="7">
                  <c:v>23.149699933344518</c:v>
                </c:pt>
                <c:pt idx="8">
                  <c:v>21.500596173075422</c:v>
                </c:pt>
              </c:numCache>
            </c:numRef>
          </c:xVal>
          <c:yVal>
            <c:numRef>
              <c:f>'Calcs Oil Boiler'!$J$12:$J$20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6.9945120000000003</c:v>
                </c:pt>
                <c:pt idx="2">
                  <c:v>6.9711840000000009</c:v>
                </c:pt>
                <c:pt idx="3">
                  <c:v>6.6134880000000011</c:v>
                </c:pt>
                <c:pt idx="4">
                  <c:v>6.0847199999999999</c:v>
                </c:pt>
                <c:pt idx="5">
                  <c:v>5.4548640000000006</c:v>
                </c:pt>
                <c:pt idx="6">
                  <c:v>5.19479325</c:v>
                </c:pt>
                <c:pt idx="7">
                  <c:v>4.7822400000000007</c:v>
                </c:pt>
                <c:pt idx="8">
                  <c:v>4.1251680000000004</c:v>
                </c:pt>
              </c:numCache>
            </c:numRef>
          </c:yVal>
          <c:smooth val="1"/>
        </c:ser>
        <c:axId val="168885248"/>
        <c:axId val="168559744"/>
      </c:scatterChart>
      <c:valAx>
        <c:axId val="168885248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68559744"/>
        <c:crosses val="autoZero"/>
        <c:crossBetween val="midCat"/>
      </c:valAx>
      <c:valAx>
        <c:axId val="168559744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6888524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Boiler Pump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'Calcs JTC 6M Wilo'!$E$10:$E$12</c:f>
              <c:strCache>
                <c:ptCount val="1"/>
                <c:pt idx="0">
                  <c:v>Pump Speed 107.98%</c:v>
                </c:pt>
              </c:strCache>
            </c:strRef>
          </c:tx>
          <c:marker>
            <c:symbol val="none"/>
          </c:marker>
          <c:xVal>
            <c:numRef>
              <c:f>'Calcs JTC 6M Wilo'!$G$12:$G$20</c:f>
              <c:numCache>
                <c:formatCode>0.00</c:formatCode>
                <c:ptCount val="9"/>
                <c:pt idx="0">
                  <c:v>0</c:v>
                </c:pt>
                <c:pt idx="1">
                  <c:v>4.3183462323744006</c:v>
                </c:pt>
                <c:pt idx="2">
                  <c:v>8.6366924647488013</c:v>
                </c:pt>
                <c:pt idx="3">
                  <c:v>12.955038697123202</c:v>
                </c:pt>
                <c:pt idx="4">
                  <c:v>17.273384929497603</c:v>
                </c:pt>
                <c:pt idx="5">
                  <c:v>21.591731161872005</c:v>
                </c:pt>
                <c:pt idx="6">
                  <c:v>23.211110999012405</c:v>
                </c:pt>
                <c:pt idx="7">
                  <c:v>25.910077394246404</c:v>
                </c:pt>
                <c:pt idx="8">
                  <c:v>30.228423626620803</c:v>
                </c:pt>
              </c:numCache>
            </c:numRef>
          </c:xVal>
          <c:yVal>
            <c:numRef>
              <c:f>'Calcs JTC 6M Wilo'!$F$12:$F$20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6.9930428184983171</c:v>
                </c:pt>
                <c:pt idx="2">
                  <c:v>6.9813877471341534</c:v>
                </c:pt>
                <c:pt idx="3">
                  <c:v>6.643390677573402</c:v>
                </c:pt>
                <c:pt idx="4">
                  <c:v>6.1422226089143548</c:v>
                </c:pt>
                <c:pt idx="5">
                  <c:v>5.5478139693419983</c:v>
                </c:pt>
                <c:pt idx="6">
                  <c:v>5.303057470694557</c:v>
                </c:pt>
                <c:pt idx="7">
                  <c:v>4.91844011567715</c:v>
                </c:pt>
                <c:pt idx="8">
                  <c:v>4.312376404740629</c:v>
                </c:pt>
              </c:numCache>
            </c:numRef>
          </c:yVal>
          <c:smooth val="1"/>
        </c:ser>
        <c:ser>
          <c:idx val="1"/>
          <c:order val="1"/>
          <c:tx>
            <c:v>Residual Pump Head</c:v>
          </c:tx>
          <c:marker>
            <c:symbol val="none"/>
          </c:marker>
          <c:xVal>
            <c:numRef>
              <c:f>'Calcs JTC 6M Wilo'!$G$12:$G$20</c:f>
              <c:numCache>
                <c:formatCode>0.00</c:formatCode>
                <c:ptCount val="9"/>
                <c:pt idx="0">
                  <c:v>0</c:v>
                </c:pt>
                <c:pt idx="1">
                  <c:v>4.3183462323744006</c:v>
                </c:pt>
                <c:pt idx="2">
                  <c:v>8.6366924647488013</c:v>
                </c:pt>
                <c:pt idx="3">
                  <c:v>12.955038697123202</c:v>
                </c:pt>
                <c:pt idx="4">
                  <c:v>17.273384929497603</c:v>
                </c:pt>
                <c:pt idx="5">
                  <c:v>21.591731161872005</c:v>
                </c:pt>
                <c:pt idx="6">
                  <c:v>23.211110999012405</c:v>
                </c:pt>
                <c:pt idx="7">
                  <c:v>25.910077394246404</c:v>
                </c:pt>
                <c:pt idx="8">
                  <c:v>30.228423626620803</c:v>
                </c:pt>
              </c:numCache>
            </c:numRef>
          </c:xVal>
          <c:yVal>
            <c:numRef>
              <c:f>'Calcs JTC 6M Wilo'!$J$12:$J$20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6.9891685565490107</c:v>
                </c:pt>
                <c:pt idx="2">
                  <c:v>6.965890699336927</c:v>
                </c:pt>
                <c:pt idx="3">
                  <c:v>6.6085223200296435</c:v>
                </c:pt>
                <c:pt idx="4">
                  <c:v>6.0802344177254497</c:v>
                </c:pt>
                <c:pt idx="5">
                  <c:v>5.4509574206093347</c:v>
                </c:pt>
                <c:pt idx="6">
                  <c:v>5.1911276215653723</c:v>
                </c:pt>
                <c:pt idx="7">
                  <c:v>4.7789666855021142</c:v>
                </c:pt>
                <c:pt idx="8">
                  <c:v>4.1225375692246082</c:v>
                </c:pt>
              </c:numCache>
            </c:numRef>
          </c:yVal>
          <c:smooth val="1"/>
        </c:ser>
        <c:ser>
          <c:idx val="2"/>
          <c:order val="2"/>
          <c:tx>
            <c:v>Rads Flow &amp; Resisual Head</c:v>
          </c:tx>
          <c:marker>
            <c:symbol val="none"/>
          </c:marker>
          <c:xVal>
            <c:numRef>
              <c:f>'Calcs JTC 6M Wilo'!$L$12:$L$20</c:f>
              <c:numCache>
                <c:formatCode>0.00</c:formatCode>
                <c:ptCount val="9"/>
                <c:pt idx="0">
                  <c:v>22.942836356721539</c:v>
                </c:pt>
                <c:pt idx="1">
                  <c:v>22.936480119902857</c:v>
                </c:pt>
                <c:pt idx="2">
                  <c:v>22.898252582283792</c:v>
                </c:pt>
                <c:pt idx="3">
                  <c:v>22.303149438617343</c:v>
                </c:pt>
                <c:pt idx="4">
                  <c:v>21.393122373881159</c:v>
                </c:pt>
                <c:pt idx="5">
                  <c:v>20.255847027232718</c:v>
                </c:pt>
                <c:pt idx="6">
                  <c:v>19.767186815546861</c:v>
                </c:pt>
                <c:pt idx="7">
                  <c:v>18.966230104472125</c:v>
                </c:pt>
                <c:pt idx="8">
                  <c:v>17.615554759738483</c:v>
                </c:pt>
              </c:numCache>
            </c:numRef>
          </c:xVal>
          <c:yVal>
            <c:numRef>
              <c:f>'Calcs JTC 6M Wilo'!$J$12:$J$20</c:f>
              <c:numCache>
                <c:formatCode>0.00</c:formatCode>
                <c:ptCount val="9"/>
                <c:pt idx="0">
                  <c:v>6.9930428184983171</c:v>
                </c:pt>
                <c:pt idx="1">
                  <c:v>6.9891685565490107</c:v>
                </c:pt>
                <c:pt idx="2">
                  <c:v>6.965890699336927</c:v>
                </c:pt>
                <c:pt idx="3">
                  <c:v>6.6085223200296435</c:v>
                </c:pt>
                <c:pt idx="4">
                  <c:v>6.0802344177254497</c:v>
                </c:pt>
                <c:pt idx="5">
                  <c:v>5.4509574206093347</c:v>
                </c:pt>
                <c:pt idx="6">
                  <c:v>5.1911276215653723</c:v>
                </c:pt>
                <c:pt idx="7">
                  <c:v>4.7789666855021142</c:v>
                </c:pt>
                <c:pt idx="8">
                  <c:v>4.1225375692246082</c:v>
                </c:pt>
              </c:numCache>
            </c:numRef>
          </c:yVal>
          <c:smooth val="1"/>
        </c:ser>
        <c:axId val="168619008"/>
        <c:axId val="169559168"/>
      </c:scatterChart>
      <c:valAx>
        <c:axId val="168619008"/>
        <c:scaling>
          <c:orientation val="minMax"/>
          <c:max val="3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69559168"/>
        <c:crosses val="autoZero"/>
        <c:crossBetween val="midCat"/>
      </c:valAx>
      <c:valAx>
        <c:axId val="169559168"/>
        <c:scaling>
          <c:orientation val="minMax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</c:title>
        <c:numFmt formatCode="0.00" sourceLinked="1"/>
        <c:tickLblPos val="nextTo"/>
        <c:crossAx val="16861900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'Various Speeds'!$J$24:$J$26</c:f>
              <c:strCache>
                <c:ptCount val="1"/>
                <c:pt idx="0">
                  <c:v>Residual Head 100%</c:v>
                </c:pt>
              </c:strCache>
            </c:strRef>
          </c:tx>
          <c:marker>
            <c:symbol val="none"/>
          </c:marker>
          <c:xVal>
            <c:numRef>
              <c:f>'Various Speeds'!$G$28:$G$36</c:f>
              <c:numCache>
                <c:formatCode>0.00</c:formatCode>
                <c:ptCount val="9"/>
                <c:pt idx="0">
                  <c:v>0</c:v>
                </c:pt>
                <c:pt idx="1">
                  <c:v>4.32</c:v>
                </c:pt>
                <c:pt idx="2">
                  <c:v>8.64</c:v>
                </c:pt>
                <c:pt idx="3">
                  <c:v>12.96</c:v>
                </c:pt>
                <c:pt idx="4">
                  <c:v>17.28</c:v>
                </c:pt>
                <c:pt idx="5">
                  <c:v>21.6</c:v>
                </c:pt>
                <c:pt idx="6">
                  <c:v>23.220000000000002</c:v>
                </c:pt>
                <c:pt idx="7">
                  <c:v>25.92</c:v>
                </c:pt>
                <c:pt idx="8">
                  <c:v>30.240000000000002</c:v>
                </c:pt>
              </c:numCache>
            </c:numRef>
          </c:xVal>
          <c:yVal>
            <c:numRef>
              <c:f>'Various Speeds'!$J$28:$J$36</c:f>
              <c:numCache>
                <c:formatCode>0.00</c:formatCode>
                <c:ptCount val="9"/>
                <c:pt idx="0">
                  <c:v>6.9984000000000002</c:v>
                </c:pt>
                <c:pt idx="1">
                  <c:v>6.8537664000000005</c:v>
                </c:pt>
                <c:pt idx="2">
                  <c:v>6.4082015999999999</c:v>
                </c:pt>
                <c:pt idx="3">
                  <c:v>5.3467776000000011</c:v>
                </c:pt>
                <c:pt idx="4">
                  <c:v>3.8327903999999995</c:v>
                </c:pt>
                <c:pt idx="5">
                  <c:v>1.9362240000000002</c:v>
                </c:pt>
                <c:pt idx="6">
                  <c:v>1.1285648999999998</c:v>
                </c:pt>
                <c:pt idx="7">
                  <c:v>-0.28460159999999934</c:v>
                </c:pt>
                <c:pt idx="8">
                  <c:v>-2.7713664000000007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'Various Speeds'!$J$38:$J$40</c:f>
              <c:strCache>
                <c:ptCount val="1"/>
                <c:pt idx="0">
                  <c:v>Residual Head 80%</c:v>
                </c:pt>
              </c:strCache>
            </c:strRef>
          </c:tx>
          <c:marker>
            <c:symbol val="none"/>
          </c:marker>
          <c:xVal>
            <c:numRef>
              <c:f>'Various Speeds'!$G$42:$G$50</c:f>
              <c:numCache>
                <c:formatCode>0.00</c:formatCode>
                <c:ptCount val="9"/>
                <c:pt idx="0">
                  <c:v>0</c:v>
                </c:pt>
                <c:pt idx="1">
                  <c:v>3.4560000000000004</c:v>
                </c:pt>
                <c:pt idx="2">
                  <c:v>6.9120000000000008</c:v>
                </c:pt>
                <c:pt idx="3">
                  <c:v>10.368000000000002</c:v>
                </c:pt>
                <c:pt idx="4">
                  <c:v>13.824000000000002</c:v>
                </c:pt>
                <c:pt idx="5">
                  <c:v>17.28</c:v>
                </c:pt>
                <c:pt idx="6">
                  <c:v>18.576000000000004</c:v>
                </c:pt>
                <c:pt idx="7">
                  <c:v>20.736000000000004</c:v>
                </c:pt>
                <c:pt idx="8">
                  <c:v>24.192000000000004</c:v>
                </c:pt>
              </c:numCache>
            </c:numRef>
          </c:xVal>
          <c:yVal>
            <c:numRef>
              <c:f>'Various Speeds'!$J$42:$J$50</c:f>
              <c:numCache>
                <c:formatCode>0.00</c:formatCode>
                <c:ptCount val="9"/>
                <c:pt idx="0">
                  <c:v>4.4789760000000012</c:v>
                </c:pt>
                <c:pt idx="1">
                  <c:v>4.3864104960000008</c:v>
                </c:pt>
                <c:pt idx="2">
                  <c:v>4.1012490240000012</c:v>
                </c:pt>
                <c:pt idx="3">
                  <c:v>3.4219376640000014</c:v>
                </c:pt>
                <c:pt idx="4">
                  <c:v>2.4529858560000006</c:v>
                </c:pt>
                <c:pt idx="5">
                  <c:v>1.2391833600000006</c:v>
                </c:pt>
                <c:pt idx="6">
                  <c:v>0.72228153599999967</c:v>
                </c:pt>
                <c:pt idx="7">
                  <c:v>-0.18214502399999999</c:v>
                </c:pt>
                <c:pt idx="8">
                  <c:v>-1.7736744960000008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'Various Speeds'!$J$52:$J$54</c:f>
              <c:strCache>
                <c:ptCount val="1"/>
                <c:pt idx="0">
                  <c:v>Residual Head 70%</c:v>
                </c:pt>
              </c:strCache>
            </c:strRef>
          </c:tx>
          <c:marker>
            <c:symbol val="none"/>
          </c:marker>
          <c:xVal>
            <c:numRef>
              <c:f>'Various Speeds'!$G$56:$G$64</c:f>
              <c:numCache>
                <c:formatCode>0.00</c:formatCode>
                <c:ptCount val="9"/>
                <c:pt idx="0">
                  <c:v>0</c:v>
                </c:pt>
                <c:pt idx="1">
                  <c:v>3.024</c:v>
                </c:pt>
                <c:pt idx="2">
                  <c:v>6.048</c:v>
                </c:pt>
                <c:pt idx="3">
                  <c:v>9.0719999999999992</c:v>
                </c:pt>
                <c:pt idx="4">
                  <c:v>12.096</c:v>
                </c:pt>
                <c:pt idx="5">
                  <c:v>15.12</c:v>
                </c:pt>
                <c:pt idx="6">
                  <c:v>16.254000000000001</c:v>
                </c:pt>
                <c:pt idx="7">
                  <c:v>18.143999999999998</c:v>
                </c:pt>
                <c:pt idx="8">
                  <c:v>21.167999999999999</c:v>
                </c:pt>
              </c:numCache>
            </c:numRef>
          </c:xVal>
          <c:yVal>
            <c:numRef>
              <c:f>'Various Speeds'!$J$56:$J$64</c:f>
              <c:numCache>
                <c:formatCode>0.00</c:formatCode>
                <c:ptCount val="9"/>
                <c:pt idx="0">
                  <c:v>3.4292159999999998</c:v>
                </c:pt>
                <c:pt idx="1">
                  <c:v>3.3583455359999999</c:v>
                </c:pt>
                <c:pt idx="2">
                  <c:v>3.140018784</c:v>
                </c:pt>
                <c:pt idx="3">
                  <c:v>2.6199210239999999</c:v>
                </c:pt>
                <c:pt idx="4">
                  <c:v>1.8780672959999996</c:v>
                </c:pt>
                <c:pt idx="5">
                  <c:v>0.94874975999999944</c:v>
                </c:pt>
                <c:pt idx="6">
                  <c:v>0.55299680099999948</c:v>
                </c:pt>
                <c:pt idx="7">
                  <c:v>-0.13945478399999978</c:v>
                </c:pt>
                <c:pt idx="8">
                  <c:v>-1.3579695360000001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'Various Speeds'!$J$66:$J$68</c:f>
              <c:strCache>
                <c:ptCount val="1"/>
                <c:pt idx="0">
                  <c:v>Residual Head 60%</c:v>
                </c:pt>
              </c:strCache>
            </c:strRef>
          </c:tx>
          <c:marker>
            <c:symbol val="none"/>
          </c:marker>
          <c:xVal>
            <c:numRef>
              <c:f>'Various Speeds'!$G$70:$G$78</c:f>
              <c:numCache>
                <c:formatCode>0.00</c:formatCode>
                <c:ptCount val="9"/>
                <c:pt idx="0">
                  <c:v>0</c:v>
                </c:pt>
                <c:pt idx="1">
                  <c:v>2.5920000000000001</c:v>
                </c:pt>
                <c:pt idx="2">
                  <c:v>5.1840000000000002</c:v>
                </c:pt>
                <c:pt idx="3">
                  <c:v>7.7759999999999998</c:v>
                </c:pt>
                <c:pt idx="4">
                  <c:v>10.368</c:v>
                </c:pt>
                <c:pt idx="5">
                  <c:v>12.96</c:v>
                </c:pt>
                <c:pt idx="6">
                  <c:v>13.932</c:v>
                </c:pt>
                <c:pt idx="7">
                  <c:v>15.552</c:v>
                </c:pt>
                <c:pt idx="8">
                  <c:v>18.144000000000002</c:v>
                </c:pt>
              </c:numCache>
            </c:numRef>
          </c:xVal>
          <c:yVal>
            <c:numRef>
              <c:f>'Various Speeds'!$J$70:$J$78</c:f>
              <c:numCache>
                <c:formatCode>0.00</c:formatCode>
                <c:ptCount val="9"/>
                <c:pt idx="0">
                  <c:v>2.5194239999999999</c:v>
                </c:pt>
                <c:pt idx="1">
                  <c:v>2.4673559039999997</c:v>
                </c:pt>
                <c:pt idx="2">
                  <c:v>2.3069525760000005</c:v>
                </c:pt>
                <c:pt idx="3">
                  <c:v>1.9248399360000004</c:v>
                </c:pt>
                <c:pt idx="4">
                  <c:v>1.379804544</c:v>
                </c:pt>
                <c:pt idx="5">
                  <c:v>0.69704064000000021</c:v>
                </c:pt>
                <c:pt idx="6">
                  <c:v>0.40628336400000009</c:v>
                </c:pt>
                <c:pt idx="7">
                  <c:v>-0.1024565759999998</c:v>
                </c:pt>
                <c:pt idx="8">
                  <c:v>-0.99769190400000052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'Various Speeds'!$J$80:$J$82</c:f>
              <c:strCache>
                <c:ptCount val="1"/>
                <c:pt idx="0">
                  <c:v>Residual Head 53%</c:v>
                </c:pt>
              </c:strCache>
            </c:strRef>
          </c:tx>
          <c:marker>
            <c:symbol val="none"/>
          </c:marker>
          <c:xVal>
            <c:numRef>
              <c:f>'Various Speeds'!$G$84:$G$92</c:f>
              <c:numCache>
                <c:formatCode>0.00</c:formatCode>
                <c:ptCount val="9"/>
                <c:pt idx="0">
                  <c:v>0</c:v>
                </c:pt>
                <c:pt idx="1">
                  <c:v>2.2896000000000001</c:v>
                </c:pt>
                <c:pt idx="2">
                  <c:v>4.5792000000000002</c:v>
                </c:pt>
                <c:pt idx="3">
                  <c:v>6.8688000000000011</c:v>
                </c:pt>
                <c:pt idx="4">
                  <c:v>9.1584000000000003</c:v>
                </c:pt>
                <c:pt idx="5">
                  <c:v>11.448000000000002</c:v>
                </c:pt>
                <c:pt idx="6">
                  <c:v>12.306600000000001</c:v>
                </c:pt>
                <c:pt idx="7">
                  <c:v>13.737600000000002</c:v>
                </c:pt>
                <c:pt idx="8">
                  <c:v>16.027200000000001</c:v>
                </c:pt>
              </c:numCache>
            </c:numRef>
          </c:xVal>
          <c:yVal>
            <c:numRef>
              <c:f>'Various Speeds'!$J$84:$J$92</c:f>
              <c:numCache>
                <c:formatCode>0.00</c:formatCode>
                <c:ptCount val="9"/>
                <c:pt idx="0">
                  <c:v>1.9658505600000002</c:v>
                </c:pt>
                <c:pt idx="1">
                  <c:v>1.9252229817600002</c:v>
                </c:pt>
                <c:pt idx="2">
                  <c:v>1.8000638294400004</c:v>
                </c:pt>
                <c:pt idx="3">
                  <c:v>1.5019098278400003</c:v>
                </c:pt>
                <c:pt idx="4">
                  <c:v>1.0766308233600002</c:v>
                </c:pt>
                <c:pt idx="5">
                  <c:v>0.54388532159999992</c:v>
                </c:pt>
                <c:pt idx="6">
                  <c:v>0.31701388041000023</c:v>
                </c:pt>
                <c:pt idx="7">
                  <c:v>-7.9944589440000602E-2</c:v>
                </c:pt>
                <c:pt idx="8">
                  <c:v>-0.77847682176000021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'Various Speeds'!$J$94:$J$96</c:f>
              <c:strCache>
                <c:ptCount val="1"/>
                <c:pt idx="0">
                  <c:v>Residual Head 40%</c:v>
                </c:pt>
              </c:strCache>
            </c:strRef>
          </c:tx>
          <c:marker>
            <c:symbol val="none"/>
          </c:marker>
          <c:xVal>
            <c:numRef>
              <c:f>'Various Speeds'!$G$98:$G$106</c:f>
              <c:numCache>
                <c:formatCode>0.00</c:formatCode>
                <c:ptCount val="9"/>
                <c:pt idx="0">
                  <c:v>0</c:v>
                </c:pt>
                <c:pt idx="1">
                  <c:v>1.7280000000000002</c:v>
                </c:pt>
                <c:pt idx="2">
                  <c:v>3.4560000000000004</c:v>
                </c:pt>
                <c:pt idx="3">
                  <c:v>5.1840000000000011</c:v>
                </c:pt>
                <c:pt idx="4">
                  <c:v>6.9120000000000008</c:v>
                </c:pt>
                <c:pt idx="5">
                  <c:v>8.64</c:v>
                </c:pt>
                <c:pt idx="6">
                  <c:v>9.288000000000002</c:v>
                </c:pt>
                <c:pt idx="7">
                  <c:v>10.368000000000002</c:v>
                </c:pt>
                <c:pt idx="8">
                  <c:v>12.096000000000002</c:v>
                </c:pt>
              </c:numCache>
            </c:numRef>
          </c:xVal>
          <c:yVal>
            <c:numRef>
              <c:f>'Various Speeds'!$J$98:$J$106</c:f>
              <c:numCache>
                <c:formatCode>0.00</c:formatCode>
                <c:ptCount val="9"/>
                <c:pt idx="0">
                  <c:v>1.1197440000000003</c:v>
                </c:pt>
                <c:pt idx="1">
                  <c:v>1.0966026240000002</c:v>
                </c:pt>
                <c:pt idx="2">
                  <c:v>1.0253122560000003</c:v>
                </c:pt>
                <c:pt idx="3">
                  <c:v>0.85548441600000036</c:v>
                </c:pt>
                <c:pt idx="4">
                  <c:v>0.61324646400000016</c:v>
                </c:pt>
                <c:pt idx="5">
                  <c:v>0.30979584000000016</c:v>
                </c:pt>
                <c:pt idx="6">
                  <c:v>0.18057038399999992</c:v>
                </c:pt>
                <c:pt idx="7">
                  <c:v>-4.5536255999999997E-2</c:v>
                </c:pt>
                <c:pt idx="8">
                  <c:v>-0.44341862400000021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'Various Speeds'!$J$108:$J$110</c:f>
              <c:strCache>
                <c:ptCount val="1"/>
                <c:pt idx="0">
                  <c:v>Residual Head 30%</c:v>
                </c:pt>
              </c:strCache>
            </c:strRef>
          </c:tx>
          <c:marker>
            <c:symbol val="none"/>
          </c:marker>
          <c:xVal>
            <c:numRef>
              <c:f>'Various Speeds'!$G$112:$G$120</c:f>
              <c:numCache>
                <c:formatCode>0.00</c:formatCode>
                <c:ptCount val="9"/>
                <c:pt idx="0">
                  <c:v>0</c:v>
                </c:pt>
                <c:pt idx="1">
                  <c:v>1.296</c:v>
                </c:pt>
                <c:pt idx="2">
                  <c:v>2.5920000000000001</c:v>
                </c:pt>
                <c:pt idx="3">
                  <c:v>3.8879999999999999</c:v>
                </c:pt>
                <c:pt idx="4">
                  <c:v>5.1840000000000002</c:v>
                </c:pt>
                <c:pt idx="5">
                  <c:v>6.48</c:v>
                </c:pt>
                <c:pt idx="6">
                  <c:v>6.9660000000000002</c:v>
                </c:pt>
                <c:pt idx="7">
                  <c:v>7.7759999999999998</c:v>
                </c:pt>
                <c:pt idx="8">
                  <c:v>9.072000000000001</c:v>
                </c:pt>
              </c:numCache>
            </c:numRef>
          </c:xVal>
          <c:yVal>
            <c:numRef>
              <c:f>'Various Speeds'!$J$112:$J$120</c:f>
              <c:numCache>
                <c:formatCode>0.00</c:formatCode>
                <c:ptCount val="9"/>
                <c:pt idx="0">
                  <c:v>0.62985599999999997</c:v>
                </c:pt>
                <c:pt idx="1">
                  <c:v>0.61683897599999993</c:v>
                </c:pt>
                <c:pt idx="2">
                  <c:v>0.57673814400000012</c:v>
                </c:pt>
                <c:pt idx="3">
                  <c:v>0.48120998400000009</c:v>
                </c:pt>
                <c:pt idx="4">
                  <c:v>0.34495113599999999</c:v>
                </c:pt>
                <c:pt idx="5">
                  <c:v>0.17426016000000005</c:v>
                </c:pt>
                <c:pt idx="6">
                  <c:v>0.10157084100000002</c:v>
                </c:pt>
                <c:pt idx="7">
                  <c:v>-2.561414399999995E-2</c:v>
                </c:pt>
                <c:pt idx="8">
                  <c:v>-0.24942297600000013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'Various Speeds'!$J$122:$J$124</c:f>
              <c:strCache>
                <c:ptCount val="1"/>
                <c:pt idx="0">
                  <c:v>Residual Head 20%</c:v>
                </c:pt>
              </c:strCache>
            </c:strRef>
          </c:tx>
          <c:marker>
            <c:symbol val="none"/>
          </c:marker>
          <c:xVal>
            <c:numRef>
              <c:f>'Various Speeds'!$G$126:$G$134</c:f>
              <c:numCache>
                <c:formatCode>0.00</c:formatCode>
                <c:ptCount val="9"/>
                <c:pt idx="0">
                  <c:v>0</c:v>
                </c:pt>
                <c:pt idx="1">
                  <c:v>0.8640000000000001</c:v>
                </c:pt>
                <c:pt idx="2">
                  <c:v>1.7280000000000002</c:v>
                </c:pt>
                <c:pt idx="3">
                  <c:v>2.5920000000000005</c:v>
                </c:pt>
                <c:pt idx="4">
                  <c:v>3.4560000000000004</c:v>
                </c:pt>
                <c:pt idx="5">
                  <c:v>4.32</c:v>
                </c:pt>
                <c:pt idx="6">
                  <c:v>4.644000000000001</c:v>
                </c:pt>
                <c:pt idx="7">
                  <c:v>5.1840000000000011</c:v>
                </c:pt>
                <c:pt idx="8">
                  <c:v>6.0480000000000009</c:v>
                </c:pt>
              </c:numCache>
            </c:numRef>
          </c:xVal>
          <c:yVal>
            <c:numRef>
              <c:f>'Various Speeds'!$J$126:$J$134</c:f>
              <c:numCache>
                <c:formatCode>0.00</c:formatCode>
                <c:ptCount val="9"/>
                <c:pt idx="0">
                  <c:v>0.27993600000000007</c:v>
                </c:pt>
                <c:pt idx="1">
                  <c:v>0.27415065600000005</c:v>
                </c:pt>
                <c:pt idx="2">
                  <c:v>0.25632806400000008</c:v>
                </c:pt>
                <c:pt idx="3">
                  <c:v>0.21387110400000009</c:v>
                </c:pt>
                <c:pt idx="4">
                  <c:v>0.15331161600000004</c:v>
                </c:pt>
                <c:pt idx="5">
                  <c:v>7.7448960000000039E-2</c:v>
                </c:pt>
                <c:pt idx="6">
                  <c:v>4.5142595999999979E-2</c:v>
                </c:pt>
                <c:pt idx="7">
                  <c:v>-1.1384063999999999E-2</c:v>
                </c:pt>
                <c:pt idx="8">
                  <c:v>-0.11085465600000005</c:v>
                </c:pt>
              </c:numCache>
            </c:numRef>
          </c:yVal>
          <c:smooth val="1"/>
        </c:ser>
        <c:ser>
          <c:idx val="9"/>
          <c:order val="8"/>
          <c:tx>
            <c:strRef>
              <c:f>'Various Speeds'!$J$9:$J$11</c:f>
              <c:strCache>
                <c:ptCount val="1"/>
                <c:pt idx="0">
                  <c:v>Residual Dynamic 98.00%</c:v>
                </c:pt>
              </c:strCache>
            </c:strRef>
          </c:tx>
          <c:marker>
            <c:symbol val="none"/>
          </c:marker>
          <c:xVal>
            <c:numRef>
              <c:f>'Various Speeds'!$G$13:$G$21</c:f>
              <c:numCache>
                <c:formatCode>0.00</c:formatCode>
                <c:ptCount val="9"/>
                <c:pt idx="0">
                  <c:v>0</c:v>
                </c:pt>
                <c:pt idx="1">
                  <c:v>4.2336</c:v>
                </c:pt>
                <c:pt idx="2">
                  <c:v>8.4672000000000001</c:v>
                </c:pt>
                <c:pt idx="3">
                  <c:v>12.700800000000001</c:v>
                </c:pt>
                <c:pt idx="4">
                  <c:v>16.9344</c:v>
                </c:pt>
                <c:pt idx="5">
                  <c:v>21.167999999999999</c:v>
                </c:pt>
                <c:pt idx="6">
                  <c:v>22.755600000000001</c:v>
                </c:pt>
                <c:pt idx="7">
                  <c:v>25.401600000000002</c:v>
                </c:pt>
                <c:pt idx="8">
                  <c:v>29.635200000000001</c:v>
                </c:pt>
              </c:numCache>
            </c:numRef>
          </c:xVal>
          <c:yVal>
            <c:numRef>
              <c:f>'Various Speeds'!$J$13:$J$21</c:f>
              <c:numCache>
                <c:formatCode>0.00</c:formatCode>
                <c:ptCount val="9"/>
                <c:pt idx="0">
                  <c:v>6.72126336</c:v>
                </c:pt>
                <c:pt idx="1">
                  <c:v>6.5823572505600003</c:v>
                </c:pt>
                <c:pt idx="2">
                  <c:v>6.1544368166400005</c:v>
                </c:pt>
                <c:pt idx="3">
                  <c:v>5.1350452070400001</c:v>
                </c:pt>
                <c:pt idx="4">
                  <c:v>3.6810119001599992</c:v>
                </c:pt>
                <c:pt idx="5">
                  <c:v>1.8595495296000002</c:v>
                </c:pt>
                <c:pt idx="6">
                  <c:v>1.0838737299599988</c:v>
                </c:pt>
                <c:pt idx="7">
                  <c:v>-0.27333137664000073</c:v>
                </c:pt>
                <c:pt idx="8">
                  <c:v>-2.6616202905600002</c:v>
                </c:pt>
              </c:numCache>
            </c:numRef>
          </c:yVal>
          <c:smooth val="1"/>
        </c:ser>
        <c:ser>
          <c:idx val="8"/>
          <c:order val="9"/>
          <c:tx>
            <c:strRef>
              <c:f>'Various Speeds'!$L$9:$L$11</c:f>
              <c:strCache>
                <c:ptCount val="1"/>
                <c:pt idx="0">
                  <c:v>Rads Flow Dynamic 98.00%</c:v>
                </c:pt>
              </c:strCache>
            </c:strRef>
          </c:tx>
          <c:marker>
            <c:symbol val="none"/>
          </c:marker>
          <c:xVal>
            <c:numRef>
              <c:f>'Various Speeds'!$L$13:$L$21</c:f>
              <c:numCache>
                <c:formatCode>0.00</c:formatCode>
                <c:ptCount val="9"/>
                <c:pt idx="0">
                  <c:v>27.519546671667477</c:v>
                </c:pt>
                <c:pt idx="1">
                  <c:v>27.233693403597073</c:v>
                </c:pt>
                <c:pt idx="2">
                  <c:v>26.333584440416832</c:v>
                </c:pt>
                <c:pt idx="3">
                  <c:v>24.05403589934048</c:v>
                </c:pt>
                <c:pt idx="4">
                  <c:v>20.365704118526818</c:v>
                </c:pt>
                <c:pt idx="5">
                  <c:v>14.475037394098967</c:v>
                </c:pt>
                <c:pt idx="6">
                  <c:v>11.05109123391358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'Various Speeds'!$J$13:$J$21</c:f>
              <c:numCache>
                <c:formatCode>0.00</c:formatCode>
                <c:ptCount val="9"/>
                <c:pt idx="0">
                  <c:v>6.72126336</c:v>
                </c:pt>
                <c:pt idx="1">
                  <c:v>6.5823572505600003</c:v>
                </c:pt>
                <c:pt idx="2">
                  <c:v>6.1544368166400005</c:v>
                </c:pt>
                <c:pt idx="3">
                  <c:v>5.1350452070400001</c:v>
                </c:pt>
                <c:pt idx="4">
                  <c:v>3.6810119001599992</c:v>
                </c:pt>
                <c:pt idx="5">
                  <c:v>1.8595495296000002</c:v>
                </c:pt>
                <c:pt idx="6">
                  <c:v>1.0838737299599988</c:v>
                </c:pt>
                <c:pt idx="7">
                  <c:v>-0.27333137664000073</c:v>
                </c:pt>
                <c:pt idx="8">
                  <c:v>-2.6616202905600002</c:v>
                </c:pt>
              </c:numCache>
            </c:numRef>
          </c:yVal>
          <c:smooth val="1"/>
        </c:ser>
        <c:axId val="169665280"/>
        <c:axId val="169667200"/>
      </c:scatterChart>
      <c:valAx>
        <c:axId val="169665280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  <c:layout/>
        </c:title>
        <c:numFmt formatCode="0.00" sourceLinked="1"/>
        <c:tickLblPos val="nextTo"/>
        <c:crossAx val="169667200"/>
        <c:crosses val="autoZero"/>
        <c:crossBetween val="midCat"/>
      </c:valAx>
      <c:valAx>
        <c:axId val="169667200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Head M</a:t>
                </a:r>
              </a:p>
            </c:rich>
          </c:tx>
          <c:layout/>
        </c:title>
        <c:numFmt formatCode="0.00" sourceLinked="1"/>
        <c:tickLblPos val="nextTo"/>
        <c:crossAx val="1696652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38877</xdr:colOff>
      <xdr:row>28</xdr:row>
      <xdr:rowOff>32396</xdr:rowOff>
    </xdr:from>
    <xdr:to>
      <xdr:col>9</xdr:col>
      <xdr:colOff>285101</xdr:colOff>
      <xdr:row>43</xdr:row>
      <xdr:rowOff>51836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38877</xdr:colOff>
      <xdr:row>21</xdr:row>
      <xdr:rowOff>38875</xdr:rowOff>
    </xdr:from>
    <xdr:to>
      <xdr:col>10</xdr:col>
      <xdr:colOff>220305</xdr:colOff>
      <xdr:row>36</xdr:row>
      <xdr:rowOff>58315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38877</xdr:colOff>
      <xdr:row>21</xdr:row>
      <xdr:rowOff>38875</xdr:rowOff>
    </xdr:from>
    <xdr:to>
      <xdr:col>10</xdr:col>
      <xdr:colOff>220305</xdr:colOff>
      <xdr:row>36</xdr:row>
      <xdr:rowOff>58315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135</xdr:row>
      <xdr:rowOff>171450</xdr:rowOff>
    </xdr:from>
    <xdr:to>
      <xdr:col>14</xdr:col>
      <xdr:colOff>558800</xdr:colOff>
      <xdr:row>156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9</xdr:row>
      <xdr:rowOff>25400</xdr:rowOff>
    </xdr:from>
    <xdr:to>
      <xdr:col>4</xdr:col>
      <xdr:colOff>139700</xdr:colOff>
      <xdr:row>12</xdr:row>
      <xdr:rowOff>44450</xdr:rowOff>
    </xdr:to>
    <xdr:cxnSp macro="">
      <xdr:nvCxnSpPr>
        <xdr:cNvPr id="5" name="Straight Arrow Connector 4"/>
        <xdr:cNvCxnSpPr/>
      </xdr:nvCxnSpPr>
      <xdr:spPr>
        <a:xfrm rot="16200000" flipH="1">
          <a:off x="1752600" y="1809750"/>
          <a:ext cx="5715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V72"/>
  <sheetViews>
    <sheetView zoomScale="98" zoomScaleNormal="98" workbookViewId="0">
      <selection activeCell="A30" sqref="A30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G2" s="36" t="s">
        <v>22</v>
      </c>
      <c r="I2" s="2"/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2.1687154163999995</v>
      </c>
      <c r="H5" s="47">
        <f>(H6/C7)^2*C6</f>
        <v>0.6690717773999999</v>
      </c>
      <c r="I5" s="52">
        <f>(I6/D7)^2*D6</f>
        <v>1.4996436389999999</v>
      </c>
      <c r="J5" s="48" t="s">
        <v>6</v>
      </c>
      <c r="K5" s="2"/>
      <c r="P5" s="9"/>
      <c r="Q5" s="9"/>
      <c r="R5" s="9"/>
      <c r="S5" s="9"/>
      <c r="T5" s="9"/>
      <c r="U5" s="9"/>
      <c r="V5" s="9"/>
    </row>
    <row r="6" spans="2:22" ht="15" thickBot="1">
      <c r="C6" s="33">
        <v>1.74</v>
      </c>
      <c r="D6" s="34">
        <v>3.9</v>
      </c>
      <c r="F6" s="41">
        <f>E12</f>
        <v>0.62009999999999998</v>
      </c>
      <c r="H6" s="50">
        <f>C7*E12</f>
        <v>12.960089999999999</v>
      </c>
      <c r="I6" s="51">
        <f>H6</f>
        <v>12.960089999999999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32">
        <v>20.9</v>
      </c>
      <c r="D7" s="35">
        <v>20.9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6.9984000000000002</v>
      </c>
      <c r="C12" s="1">
        <v>0</v>
      </c>
      <c r="D12" s="3">
        <f>C12*60</f>
        <v>0</v>
      </c>
      <c r="E12" s="6">
        <v>0.62009999999999998</v>
      </c>
      <c r="F12" s="1">
        <f>B12*(E12)^2</f>
        <v>2.6910528315839999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2.6910528315839999</v>
      </c>
      <c r="K12" s="5">
        <f t="shared" ref="K12:K20" si="3">(I12/$H$5)^0.5*$H$6</f>
        <v>0</v>
      </c>
      <c r="L12" s="5">
        <f t="shared" ref="L12:L20" si="4">(J12/$I$5)^0.5*$I$6</f>
        <v>17.36101429274435</v>
      </c>
      <c r="M12" s="1">
        <f>L12-K12</f>
        <v>17.36101429274435</v>
      </c>
    </row>
    <row r="13" spans="2:22">
      <c r="B13" s="1">
        <v>6.9984000000000002</v>
      </c>
      <c r="C13" s="1">
        <v>4.32</v>
      </c>
      <c r="D13" s="3">
        <f t="shared" ref="D13:D18" si="5">C13*60</f>
        <v>259.20000000000005</v>
      </c>
      <c r="E13" s="4">
        <f>E12</f>
        <v>0.62009999999999998</v>
      </c>
      <c r="F13" s="1">
        <f>B13*(E13)^2</f>
        <v>2.6910528315839999</v>
      </c>
      <c r="G13" s="5">
        <f>C13*(E13)</f>
        <v>2.6788320000000003</v>
      </c>
      <c r="H13" s="7">
        <f t="shared" ref="H13:H20" si="6">G13*60</f>
        <v>160.72992000000002</v>
      </c>
      <c r="I13" s="1">
        <f t="shared" si="1"/>
        <v>2.8585621067626122E-2</v>
      </c>
      <c r="J13" s="1">
        <f t="shared" si="2"/>
        <v>2.6624672105163736</v>
      </c>
      <c r="K13" s="5">
        <f t="shared" si="3"/>
        <v>2.6788320000000008</v>
      </c>
      <c r="L13" s="5">
        <f t="shared" si="4"/>
        <v>17.268559708812866</v>
      </c>
      <c r="M13" s="1">
        <f t="shared" ref="M13:M20" si="7">L13-K13</f>
        <v>14.589727708812866</v>
      </c>
    </row>
    <row r="14" spans="2:22">
      <c r="B14" s="1">
        <v>6.9867360000000005</v>
      </c>
      <c r="C14" s="1">
        <v>8.64</v>
      </c>
      <c r="D14" s="3">
        <f t="shared" si="5"/>
        <v>518.40000000000009</v>
      </c>
      <c r="E14" s="4">
        <f t="shared" ref="E14:E18" si="8">E13</f>
        <v>0.62009999999999998</v>
      </c>
      <c r="F14" s="1">
        <f t="shared" ref="F14:F18" si="9">B14*(E14)^2</f>
        <v>2.6865677435313602</v>
      </c>
      <c r="G14" s="5">
        <f t="shared" si="0"/>
        <v>5.3576640000000006</v>
      </c>
      <c r="H14" s="7">
        <f t="shared" si="6"/>
        <v>321.45984000000004</v>
      </c>
      <c r="I14" s="1">
        <f t="shared" si="1"/>
        <v>0.11434248427050449</v>
      </c>
      <c r="J14" s="1">
        <f>F14-I14</f>
        <v>2.5722252592608559</v>
      </c>
      <c r="K14" s="5">
        <f t="shared" si="3"/>
        <v>5.3576640000000015</v>
      </c>
      <c r="L14" s="5">
        <f t="shared" si="4"/>
        <v>16.973385769686569</v>
      </c>
      <c r="M14" s="1">
        <f t="shared" si="7"/>
        <v>11.615721769686568</v>
      </c>
    </row>
    <row r="15" spans="2:22">
      <c r="B15" s="1">
        <v>6.6484800000000011</v>
      </c>
      <c r="C15" s="1">
        <v>12.96</v>
      </c>
      <c r="D15" s="3">
        <f t="shared" si="5"/>
        <v>777.6</v>
      </c>
      <c r="E15" s="4">
        <f t="shared" si="8"/>
        <v>0.62009999999999998</v>
      </c>
      <c r="F15" s="1">
        <f t="shared" si="9"/>
        <v>2.5565001900048001</v>
      </c>
      <c r="G15" s="5">
        <f>C15*(E15)</f>
        <v>8.0364959999999996</v>
      </c>
      <c r="H15" s="7">
        <f t="shared" si="6"/>
        <v>482.18975999999998</v>
      </c>
      <c r="I15" s="1">
        <f t="shared" si="1"/>
        <v>0.25727058960863497</v>
      </c>
      <c r="J15" s="1">
        <f t="shared" si="2"/>
        <v>2.2992296003961652</v>
      </c>
      <c r="K15" s="5">
        <f t="shared" si="3"/>
        <v>8.0364959999999996</v>
      </c>
      <c r="L15" s="5">
        <f t="shared" si="4"/>
        <v>16.047417571213266</v>
      </c>
      <c r="M15" s="1">
        <f t="shared" si="7"/>
        <v>8.0109215712132666</v>
      </c>
    </row>
    <row r="16" spans="2:22">
      <c r="B16" s="1">
        <v>6.1469279999999999</v>
      </c>
      <c r="C16" s="1">
        <v>17.28</v>
      </c>
      <c r="D16" s="3">
        <f t="shared" si="5"/>
        <v>1036.8000000000002</v>
      </c>
      <c r="E16" s="4">
        <f t="shared" si="8"/>
        <v>0.62009999999999998</v>
      </c>
      <c r="F16" s="1">
        <f t="shared" si="9"/>
        <v>2.3636414037412798</v>
      </c>
      <c r="G16" s="14">
        <f t="shared" si="0"/>
        <v>10.715328000000001</v>
      </c>
      <c r="H16" s="7">
        <f t="shared" si="6"/>
        <v>642.91968000000008</v>
      </c>
      <c r="I16" s="1">
        <f t="shared" si="1"/>
        <v>0.45736993708201795</v>
      </c>
      <c r="J16" s="12">
        <f t="shared" si="2"/>
        <v>1.9062714666592619</v>
      </c>
      <c r="K16" s="5">
        <f t="shared" si="3"/>
        <v>10.715328000000003</v>
      </c>
      <c r="L16" s="5">
        <f t="shared" si="4"/>
        <v>14.611888726013241</v>
      </c>
      <c r="M16" s="1">
        <f t="shared" si="7"/>
        <v>3.896560726013238</v>
      </c>
    </row>
    <row r="17" spans="2:19">
      <c r="B17" s="1">
        <v>5.5520640000000006</v>
      </c>
      <c r="C17" s="1">
        <v>21.6</v>
      </c>
      <c r="D17" s="3">
        <f t="shared" si="5"/>
        <v>1296</v>
      </c>
      <c r="E17" s="4">
        <f t="shared" si="8"/>
        <v>0.62009999999999998</v>
      </c>
      <c r="F17" s="1">
        <f t="shared" si="9"/>
        <v>2.1349019130566402</v>
      </c>
      <c r="G17" s="14">
        <f t="shared" si="0"/>
        <v>13.394160000000001</v>
      </c>
      <c r="H17" s="7">
        <f t="shared" si="6"/>
        <v>803.64960000000008</v>
      </c>
      <c r="I17" s="1">
        <f t="shared" si="1"/>
        <v>0.71464052669065303</v>
      </c>
      <c r="J17" s="12">
        <f t="shared" si="2"/>
        <v>1.4202613863659872</v>
      </c>
      <c r="K17" s="5">
        <f t="shared" si="3"/>
        <v>13.394160000000003</v>
      </c>
      <c r="L17" s="5">
        <f t="shared" si="4"/>
        <v>12.612411227392368</v>
      </c>
      <c r="M17" s="1">
        <f t="shared" si="7"/>
        <v>-0.78174877260763509</v>
      </c>
    </row>
    <row r="18" spans="2:19">
      <c r="B18" s="1">
        <v>5.3071200000000003</v>
      </c>
      <c r="C18" s="1">
        <v>23.220000000000002</v>
      </c>
      <c r="D18" s="3">
        <f t="shared" si="5"/>
        <v>1393.2</v>
      </c>
      <c r="E18" s="4">
        <f t="shared" si="8"/>
        <v>0.62009999999999998</v>
      </c>
      <c r="F18" s="1">
        <f t="shared" si="9"/>
        <v>2.0407150639511999</v>
      </c>
      <c r="G18" s="5">
        <f t="shared" si="0"/>
        <v>14.398722000000001</v>
      </c>
      <c r="H18" s="7">
        <f t="shared" si="6"/>
        <v>863.9233200000001</v>
      </c>
      <c r="I18" s="1">
        <f t="shared" si="1"/>
        <v>0.82585645865688584</v>
      </c>
      <c r="J18" s="1">
        <f t="shared" si="2"/>
        <v>1.2148586052943142</v>
      </c>
      <c r="K18" s="5">
        <f t="shared" si="3"/>
        <v>14.398722000000003</v>
      </c>
      <c r="L18" s="5">
        <f t="shared" si="4"/>
        <v>11.664787988430311</v>
      </c>
      <c r="M18" s="1">
        <f t="shared" si="7"/>
        <v>-2.7339340115696924</v>
      </c>
    </row>
    <row r="19" spans="2:19">
      <c r="B19" s="1">
        <v>4.9222080000000004</v>
      </c>
      <c r="C19" s="1">
        <v>25.92</v>
      </c>
      <c r="D19" s="3">
        <f>C19*60</f>
        <v>1555.2</v>
      </c>
      <c r="E19" s="4">
        <f>E17</f>
        <v>0.62009999999999998</v>
      </c>
      <c r="F19" s="1">
        <f>B19*(E19)^2</f>
        <v>1.89270715821408</v>
      </c>
      <c r="G19" s="5">
        <f>C19*(E19)</f>
        <v>16.072991999999999</v>
      </c>
      <c r="H19" s="7">
        <f t="shared" si="6"/>
        <v>964.37951999999996</v>
      </c>
      <c r="I19" s="1">
        <f t="shared" si="1"/>
        <v>1.0290823584345399</v>
      </c>
      <c r="J19" s="1">
        <f t="shared" si="2"/>
        <v>0.8636247997795401</v>
      </c>
      <c r="K19" s="5">
        <f t="shared" si="3"/>
        <v>16.072991999999999</v>
      </c>
      <c r="L19" s="5">
        <f t="shared" si="4"/>
        <v>9.8350491609280741</v>
      </c>
      <c r="M19" s="1">
        <f t="shared" si="7"/>
        <v>-6.2379428390719251</v>
      </c>
    </row>
    <row r="20" spans="2:19">
      <c r="B20" s="1">
        <v>4.3156800000000004</v>
      </c>
      <c r="C20" s="1">
        <v>30.240000000000002</v>
      </c>
      <c r="D20" s="3">
        <f>C20*60</f>
        <v>1814.4</v>
      </c>
      <c r="E20" s="4">
        <f>E19</f>
        <v>0.62009999999999998</v>
      </c>
      <c r="F20" s="1">
        <f>B20*(E20)^2</f>
        <v>1.6594825794768</v>
      </c>
      <c r="G20" s="5">
        <f>C20*(E20)</f>
        <v>18.751823999999999</v>
      </c>
      <c r="H20" s="7">
        <f t="shared" si="6"/>
        <v>1125.1094399999999</v>
      </c>
      <c r="I20" s="1">
        <f t="shared" si="1"/>
        <v>1.4006954323136795</v>
      </c>
      <c r="J20" s="1">
        <f t="shared" si="2"/>
        <v>0.25878714716312046</v>
      </c>
      <c r="K20" s="5">
        <f t="shared" si="3"/>
        <v>18.751824000000003</v>
      </c>
      <c r="L20" s="5">
        <f t="shared" si="4"/>
        <v>5.38375557014405</v>
      </c>
      <c r="M20" s="1">
        <f t="shared" si="7"/>
        <v>-13.368068429855953</v>
      </c>
    </row>
    <row r="21" spans="2:19">
      <c r="J21" s="1"/>
    </row>
    <row r="22" spans="2:19">
      <c r="C22" t="s">
        <v>23</v>
      </c>
      <c r="D22" s="2"/>
    </row>
    <row r="23" spans="2:19">
      <c r="C23" t="s">
        <v>24</v>
      </c>
      <c r="F23" s="10"/>
      <c r="G23" s="8"/>
    </row>
    <row r="24" spans="2:19">
      <c r="C24" t="s">
        <v>25</v>
      </c>
      <c r="E24" s="10"/>
      <c r="F24" s="10"/>
    </row>
    <row r="25" spans="2:19">
      <c r="C25" t="s">
        <v>26</v>
      </c>
      <c r="E25" s="10"/>
      <c r="F25" s="12"/>
      <c r="P25" t="s">
        <v>16</v>
      </c>
      <c r="R25" t="s">
        <v>21</v>
      </c>
    </row>
    <row r="26" spans="2:19">
      <c r="C26" t="s">
        <v>27</v>
      </c>
      <c r="E26" s="11"/>
      <c r="F26" s="12"/>
      <c r="P26" t="s">
        <v>17</v>
      </c>
      <c r="R26" t="s">
        <v>19</v>
      </c>
      <c r="S26">
        <f>572-398</f>
        <v>174</v>
      </c>
    </row>
    <row r="27" spans="2:19">
      <c r="C27" t="s">
        <v>28</v>
      </c>
      <c r="E27" s="11"/>
      <c r="F27" s="12"/>
      <c r="P27" t="s">
        <v>18</v>
      </c>
      <c r="R27" t="s">
        <v>20</v>
      </c>
    </row>
    <row r="28" spans="2:19">
      <c r="E28" s="13"/>
    </row>
    <row r="48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0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0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1">F57-E57</f>
        <v>3.83</v>
      </c>
      <c r="H57" s="28">
        <f t="shared" ref="H57:H61" si="12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0"/>
        <v>1.6530949611216557</v>
      </c>
      <c r="D58" s="27">
        <v>27</v>
      </c>
      <c r="E58" s="28">
        <v>1.83</v>
      </c>
      <c r="F58" s="28">
        <v>6.52</v>
      </c>
      <c r="G58" s="28">
        <f t="shared" si="11"/>
        <v>4.6899999999999995</v>
      </c>
      <c r="H58" s="28">
        <f t="shared" si="12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0"/>
        <v>1.6837078307720568</v>
      </c>
      <c r="D59" s="27">
        <v>27.5</v>
      </c>
      <c r="E59" s="28">
        <v>1.68</v>
      </c>
      <c r="F59" s="28">
        <v>6.76</v>
      </c>
      <c r="G59" s="28">
        <f t="shared" si="11"/>
        <v>5.08</v>
      </c>
      <c r="H59" s="28">
        <f t="shared" si="12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0"/>
        <v>1.7143207004224579</v>
      </c>
      <c r="D60" s="27">
        <v>28</v>
      </c>
      <c r="E60" s="28">
        <v>1.49</v>
      </c>
      <c r="F60" s="28">
        <v>7.01</v>
      </c>
      <c r="G60" s="28">
        <f t="shared" si="11"/>
        <v>5.52</v>
      </c>
      <c r="H60" s="28">
        <f t="shared" si="12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0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1"/>
        <v>7.2899999999999991</v>
      </c>
      <c r="H61" s="28">
        <f t="shared" si="12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V72"/>
  <sheetViews>
    <sheetView zoomScale="98" zoomScaleNormal="98" workbookViewId="0">
      <selection activeCell="B12" sqref="B12:D20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G2" s="36" t="s">
        <v>22</v>
      </c>
      <c r="I2" s="2"/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5.26</v>
      </c>
      <c r="H5" s="47">
        <f>(H6/C7)^2*C6</f>
        <v>0.12</v>
      </c>
      <c r="I5" s="52">
        <f>(I6/D7)^2*D6</f>
        <v>5.14</v>
      </c>
      <c r="J5" s="48" t="s">
        <v>6</v>
      </c>
      <c r="K5" s="2"/>
      <c r="P5" s="9"/>
      <c r="Q5" s="9"/>
      <c r="R5" s="9"/>
      <c r="S5" s="9"/>
      <c r="T5" s="9"/>
      <c r="U5" s="9"/>
      <c r="V5" s="9"/>
    </row>
    <row r="6" spans="2:22" ht="15" thickBot="1">
      <c r="C6" s="33">
        <v>0.12</v>
      </c>
      <c r="D6" s="34">
        <v>5.14</v>
      </c>
      <c r="F6" s="41">
        <f>E12</f>
        <v>1</v>
      </c>
      <c r="H6" s="50">
        <f>C7*E12</f>
        <v>24</v>
      </c>
      <c r="I6" s="51">
        <f>H6</f>
        <v>24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32">
        <v>24</v>
      </c>
      <c r="D7" s="35">
        <v>24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6.9984000000000002</v>
      </c>
      <c r="C12" s="1">
        <v>0</v>
      </c>
      <c r="D12" s="3">
        <f>C12*60</f>
        <v>0</v>
      </c>
      <c r="E12" s="6">
        <v>1</v>
      </c>
      <c r="F12" s="1">
        <f>B12*(E12)^2</f>
        <v>6.9984000000000002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6.9984000000000002</v>
      </c>
      <c r="K12" s="5">
        <f t="shared" ref="K12:K20" si="3">(I12/$H$5)^0.5*$H$6</f>
        <v>0</v>
      </c>
      <c r="L12" s="5">
        <f t="shared" ref="L12:L20" si="4">(J12/$I$5)^0.5*$I$6</f>
        <v>28.004579947831296</v>
      </c>
      <c r="M12" s="1">
        <f>L12-K12</f>
        <v>28.004579947831296</v>
      </c>
    </row>
    <row r="13" spans="2:22">
      <c r="B13" s="1">
        <v>6.9984000000000002</v>
      </c>
      <c r="C13" s="1">
        <v>4.32</v>
      </c>
      <c r="D13" s="3">
        <f t="shared" ref="D13:D18" si="5">C13*60</f>
        <v>259.20000000000005</v>
      </c>
      <c r="E13" s="4">
        <f>E12</f>
        <v>1</v>
      </c>
      <c r="F13" s="1">
        <f>B13*(E13)^2</f>
        <v>6.9984000000000002</v>
      </c>
      <c r="G13" s="5">
        <f>C13*(E13)</f>
        <v>4.32</v>
      </c>
      <c r="H13" s="7">
        <f t="shared" ref="H13:H20" si="6">G13*60</f>
        <v>259.20000000000005</v>
      </c>
      <c r="I13" s="1">
        <f t="shared" si="1"/>
        <v>3.8880000000000004E-3</v>
      </c>
      <c r="J13" s="1">
        <f t="shared" si="2"/>
        <v>6.9945120000000003</v>
      </c>
      <c r="K13" s="5">
        <f t="shared" si="3"/>
        <v>4.32</v>
      </c>
      <c r="L13" s="5">
        <f t="shared" si="4"/>
        <v>27.996799817121961</v>
      </c>
      <c r="M13" s="1">
        <f t="shared" ref="M13:M20" si="7">L13-K13</f>
        <v>23.67679981712196</v>
      </c>
    </row>
    <row r="14" spans="2:22">
      <c r="B14" s="1">
        <v>6.9867360000000005</v>
      </c>
      <c r="C14" s="1">
        <v>8.64</v>
      </c>
      <c r="D14" s="3">
        <f t="shared" si="5"/>
        <v>518.40000000000009</v>
      </c>
      <c r="E14" s="4">
        <f t="shared" ref="E14:E18" si="8">E13</f>
        <v>1</v>
      </c>
      <c r="F14" s="1">
        <f t="shared" ref="F14:F18" si="9">B14*(E14)^2</f>
        <v>6.9867360000000005</v>
      </c>
      <c r="G14" s="5">
        <f t="shared" si="0"/>
        <v>8.64</v>
      </c>
      <c r="H14" s="7">
        <f t="shared" si="6"/>
        <v>518.40000000000009</v>
      </c>
      <c r="I14" s="1">
        <f t="shared" si="1"/>
        <v>1.5552000000000002E-2</v>
      </c>
      <c r="J14" s="1">
        <f>F14-I14</f>
        <v>6.9711840000000009</v>
      </c>
      <c r="K14" s="5">
        <f t="shared" si="3"/>
        <v>8.64</v>
      </c>
      <c r="L14" s="5">
        <f t="shared" si="4"/>
        <v>27.950073553984645</v>
      </c>
      <c r="M14" s="1">
        <f t="shared" si="7"/>
        <v>19.310073553984644</v>
      </c>
    </row>
    <row r="15" spans="2:22">
      <c r="B15" s="1">
        <v>6.6484800000000011</v>
      </c>
      <c r="C15" s="1">
        <v>12.96</v>
      </c>
      <c r="D15" s="3">
        <f t="shared" si="5"/>
        <v>777.6</v>
      </c>
      <c r="E15" s="4">
        <f t="shared" si="8"/>
        <v>1</v>
      </c>
      <c r="F15" s="1">
        <f t="shared" si="9"/>
        <v>6.6484800000000011</v>
      </c>
      <c r="G15" s="5">
        <f>C15*(E15)</f>
        <v>12.96</v>
      </c>
      <c r="H15" s="7">
        <f t="shared" si="6"/>
        <v>777.6</v>
      </c>
      <c r="I15" s="1">
        <f t="shared" si="1"/>
        <v>3.4992000000000002E-2</v>
      </c>
      <c r="J15" s="1">
        <f t="shared" si="2"/>
        <v>6.6134880000000011</v>
      </c>
      <c r="K15" s="5">
        <f t="shared" si="3"/>
        <v>12.96</v>
      </c>
      <c r="L15" s="5">
        <f t="shared" si="4"/>
        <v>27.223563151459047</v>
      </c>
      <c r="M15" s="1">
        <f t="shared" si="7"/>
        <v>14.263563151459046</v>
      </c>
    </row>
    <row r="16" spans="2:22">
      <c r="B16" s="1">
        <v>6.1469279999999999</v>
      </c>
      <c r="C16" s="1">
        <v>17.28</v>
      </c>
      <c r="D16" s="3">
        <f t="shared" si="5"/>
        <v>1036.8000000000002</v>
      </c>
      <c r="E16" s="4">
        <f t="shared" si="8"/>
        <v>1</v>
      </c>
      <c r="F16" s="1">
        <f t="shared" si="9"/>
        <v>6.1469279999999999</v>
      </c>
      <c r="G16" s="14">
        <f t="shared" si="0"/>
        <v>17.28</v>
      </c>
      <c r="H16" s="7">
        <f t="shared" si="6"/>
        <v>1036.8000000000002</v>
      </c>
      <c r="I16" s="1">
        <f t="shared" si="1"/>
        <v>6.2208000000000006E-2</v>
      </c>
      <c r="J16" s="12">
        <f t="shared" si="2"/>
        <v>6.0847199999999999</v>
      </c>
      <c r="K16" s="5">
        <f t="shared" si="3"/>
        <v>17.28</v>
      </c>
      <c r="L16" s="5">
        <f t="shared" si="4"/>
        <v>26.112591890751062</v>
      </c>
      <c r="M16" s="1">
        <f t="shared" si="7"/>
        <v>8.8325918907510612</v>
      </c>
    </row>
    <row r="17" spans="2:13">
      <c r="B17" s="1">
        <v>5.5520640000000006</v>
      </c>
      <c r="C17" s="1">
        <v>21.6</v>
      </c>
      <c r="D17" s="3">
        <f t="shared" si="5"/>
        <v>1296</v>
      </c>
      <c r="E17" s="4">
        <f t="shared" si="8"/>
        <v>1</v>
      </c>
      <c r="F17" s="1">
        <f t="shared" si="9"/>
        <v>5.5520640000000006</v>
      </c>
      <c r="G17" s="14">
        <f t="shared" si="0"/>
        <v>21.6</v>
      </c>
      <c r="H17" s="7">
        <f t="shared" si="6"/>
        <v>1296</v>
      </c>
      <c r="I17" s="1">
        <f t="shared" si="1"/>
        <v>9.7200000000000009E-2</v>
      </c>
      <c r="J17" s="12">
        <f t="shared" si="2"/>
        <v>5.4548640000000006</v>
      </c>
      <c r="K17" s="5">
        <f t="shared" si="3"/>
        <v>21.6</v>
      </c>
      <c r="L17" s="5">
        <f t="shared" si="4"/>
        <v>24.724165717532628</v>
      </c>
      <c r="M17" s="1">
        <f t="shared" si="7"/>
        <v>3.1241657175326267</v>
      </c>
    </row>
    <row r="18" spans="2:13">
      <c r="B18" s="1">
        <v>5.3071200000000003</v>
      </c>
      <c r="C18" s="1">
        <v>23.220000000000002</v>
      </c>
      <c r="D18" s="3">
        <f t="shared" si="5"/>
        <v>1393.2</v>
      </c>
      <c r="E18" s="4">
        <f t="shared" si="8"/>
        <v>1</v>
      </c>
      <c r="F18" s="1">
        <f t="shared" si="9"/>
        <v>5.3071200000000003</v>
      </c>
      <c r="G18" s="5">
        <f t="shared" si="0"/>
        <v>23.220000000000002</v>
      </c>
      <c r="H18" s="7">
        <f t="shared" si="6"/>
        <v>1393.2</v>
      </c>
      <c r="I18" s="1">
        <f t="shared" si="1"/>
        <v>0.11232675000000003</v>
      </c>
      <c r="J18" s="1">
        <f t="shared" si="2"/>
        <v>5.19479325</v>
      </c>
      <c r="K18" s="5">
        <f t="shared" si="3"/>
        <v>23.220000000000002</v>
      </c>
      <c r="L18" s="5">
        <f t="shared" si="4"/>
        <v>24.127582872159373</v>
      </c>
      <c r="M18" s="1">
        <f t="shared" si="7"/>
        <v>0.90758287215937017</v>
      </c>
    </row>
    <row r="19" spans="2:13">
      <c r="B19" s="1">
        <v>4.9222080000000004</v>
      </c>
      <c r="C19" s="1">
        <v>25.92</v>
      </c>
      <c r="D19" s="3">
        <f>C19*60</f>
        <v>1555.2</v>
      </c>
      <c r="E19" s="4">
        <f>E17</f>
        <v>1</v>
      </c>
      <c r="F19" s="1">
        <f>B19*(E19)^2</f>
        <v>4.9222080000000004</v>
      </c>
      <c r="G19" s="5">
        <f>C19*(E19)</f>
        <v>25.92</v>
      </c>
      <c r="H19" s="7">
        <f t="shared" si="6"/>
        <v>1555.2</v>
      </c>
      <c r="I19" s="1">
        <f t="shared" si="1"/>
        <v>0.13996800000000001</v>
      </c>
      <c r="J19" s="1">
        <f t="shared" si="2"/>
        <v>4.7822400000000007</v>
      </c>
      <c r="K19" s="5">
        <f t="shared" si="3"/>
        <v>25.92</v>
      </c>
      <c r="L19" s="5">
        <f t="shared" si="4"/>
        <v>23.149699933344518</v>
      </c>
      <c r="M19" s="1">
        <f t="shared" si="7"/>
        <v>-2.7703000666554836</v>
      </c>
    </row>
    <row r="20" spans="2:13">
      <c r="B20" s="1">
        <v>4.3156800000000004</v>
      </c>
      <c r="C20" s="1">
        <v>30.240000000000002</v>
      </c>
      <c r="D20" s="3">
        <f>C20*60</f>
        <v>1814.4</v>
      </c>
      <c r="E20" s="4">
        <f>E19</f>
        <v>1</v>
      </c>
      <c r="F20" s="1">
        <f>B20*(E20)^2</f>
        <v>4.3156800000000004</v>
      </c>
      <c r="G20" s="5">
        <f>C20*(E20)</f>
        <v>30.240000000000002</v>
      </c>
      <c r="H20" s="7">
        <f t="shared" si="6"/>
        <v>1814.4</v>
      </c>
      <c r="I20" s="1">
        <f t="shared" si="1"/>
        <v>0.19051200000000001</v>
      </c>
      <c r="J20" s="1">
        <f t="shared" si="2"/>
        <v>4.1251680000000004</v>
      </c>
      <c r="K20" s="5">
        <f t="shared" si="3"/>
        <v>30.240000000000002</v>
      </c>
      <c r="L20" s="5">
        <f t="shared" si="4"/>
        <v>21.500596173075422</v>
      </c>
      <c r="M20" s="1">
        <f t="shared" si="7"/>
        <v>-8.7394038269245797</v>
      </c>
    </row>
    <row r="21" spans="2:13">
      <c r="J21" s="1"/>
    </row>
    <row r="22" spans="2:13">
      <c r="D22" s="2"/>
    </row>
    <row r="23" spans="2:13">
      <c r="F23" s="10"/>
      <c r="G23" s="8"/>
    </row>
    <row r="24" spans="2:13">
      <c r="E24" s="10"/>
      <c r="F24" s="10"/>
    </row>
    <row r="25" spans="2:13">
      <c r="E25" s="10"/>
      <c r="F25" s="12"/>
    </row>
    <row r="26" spans="2:13">
      <c r="E26" s="11"/>
      <c r="F26" s="12"/>
    </row>
    <row r="27" spans="2:13">
      <c r="E27" s="11"/>
      <c r="F27" s="12"/>
    </row>
    <row r="28" spans="2:13">
      <c r="E28" s="13"/>
    </row>
    <row r="48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0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0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1">F57-E57</f>
        <v>3.83</v>
      </c>
      <c r="H57" s="28">
        <f t="shared" ref="H57:H61" si="12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0"/>
        <v>1.6530949611216557</v>
      </c>
      <c r="D58" s="27">
        <v>27</v>
      </c>
      <c r="E58" s="28">
        <v>1.83</v>
      </c>
      <c r="F58" s="28">
        <v>6.52</v>
      </c>
      <c r="G58" s="28">
        <f t="shared" si="11"/>
        <v>4.6899999999999995</v>
      </c>
      <c r="H58" s="28">
        <f t="shared" si="12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0"/>
        <v>1.6837078307720568</v>
      </c>
      <c r="D59" s="27">
        <v>27.5</v>
      </c>
      <c r="E59" s="28">
        <v>1.68</v>
      </c>
      <c r="F59" s="28">
        <v>6.76</v>
      </c>
      <c r="G59" s="28">
        <f t="shared" si="11"/>
        <v>5.08</v>
      </c>
      <c r="H59" s="28">
        <f t="shared" si="12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0"/>
        <v>1.7143207004224579</v>
      </c>
      <c r="D60" s="27">
        <v>28</v>
      </c>
      <c r="E60" s="28">
        <v>1.49</v>
      </c>
      <c r="F60" s="28">
        <v>7.01</v>
      </c>
      <c r="G60" s="28">
        <f t="shared" si="11"/>
        <v>5.52</v>
      </c>
      <c r="H60" s="28">
        <f t="shared" si="12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0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1"/>
        <v>7.2899999999999991</v>
      </c>
      <c r="H61" s="28">
        <f t="shared" si="12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V72"/>
  <sheetViews>
    <sheetView zoomScale="98" zoomScaleNormal="98" workbookViewId="0">
      <selection activeCell="C4" sqref="C4:J7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C2" s="53" t="s">
        <v>52</v>
      </c>
      <c r="G2" s="36" t="s">
        <v>22</v>
      </c>
      <c r="I2" s="2"/>
      <c r="L2" t="s">
        <v>53</v>
      </c>
    </row>
    <row r="3" spans="2:22" ht="15" thickBot="1"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13</v>
      </c>
      <c r="F5" s="37" t="s">
        <v>8</v>
      </c>
      <c r="G5" s="39">
        <f>H5+I5</f>
        <v>5.6794303228400009</v>
      </c>
      <c r="H5" s="54">
        <f>(H6/C7)^2*C6</f>
        <v>8.7447602999999999E-2</v>
      </c>
      <c r="I5" s="52">
        <f>(I6/D7)^2*D6</f>
        <v>5.5919827198400007</v>
      </c>
      <c r="J5" s="48" t="s">
        <v>6</v>
      </c>
      <c r="K5" s="2"/>
      <c r="Q5" s="9"/>
      <c r="R5" s="9"/>
      <c r="S5" s="9"/>
      <c r="T5" s="9"/>
      <c r="U5" s="9"/>
      <c r="V5" s="9"/>
    </row>
    <row r="6" spans="2:22" ht="15" thickBot="1">
      <c r="C6" s="54">
        <v>7.4999999999999997E-2</v>
      </c>
      <c r="D6" s="55">
        <v>4.7960000000000003</v>
      </c>
      <c r="F6" s="41">
        <f>E12</f>
        <v>1.0798000000000001</v>
      </c>
      <c r="H6" s="50">
        <f>C7*E12</f>
        <v>20.516200000000001</v>
      </c>
      <c r="I6" s="51">
        <f>H6</f>
        <v>20.516200000000001</v>
      </c>
      <c r="J6" s="49" t="s">
        <v>5</v>
      </c>
      <c r="P6" s="9"/>
      <c r="Q6" s="9"/>
      <c r="R6" s="9"/>
      <c r="S6" s="9"/>
      <c r="T6" s="9"/>
      <c r="U6" s="9"/>
      <c r="V6" s="9"/>
    </row>
    <row r="7" spans="2:22" ht="15" thickBot="1">
      <c r="C7" s="50">
        <v>19</v>
      </c>
      <c r="D7" s="56">
        <v>19</v>
      </c>
      <c r="K7" s="2"/>
      <c r="P7" s="9"/>
      <c r="Q7" s="9"/>
      <c r="R7" s="9"/>
      <c r="S7" s="9"/>
      <c r="T7" s="9"/>
      <c r="U7" s="9"/>
      <c r="V7" s="9"/>
    </row>
    <row r="8" spans="2:22">
      <c r="K8" s="2"/>
      <c r="P8" s="9"/>
      <c r="Q8" s="9"/>
      <c r="R8" s="9"/>
      <c r="S8" s="9"/>
      <c r="T8" s="9"/>
      <c r="U8" s="9"/>
      <c r="V8" s="9"/>
    </row>
    <row r="9" spans="2:22">
      <c r="B9" t="s">
        <v>12</v>
      </c>
      <c r="F9" s="2" t="s">
        <v>7</v>
      </c>
      <c r="G9" s="2" t="s">
        <v>7</v>
      </c>
      <c r="H9" s="2" t="s">
        <v>7</v>
      </c>
      <c r="I9" s="2" t="s">
        <v>11</v>
      </c>
      <c r="J9" s="2" t="s">
        <v>4</v>
      </c>
      <c r="K9" s="2" t="s">
        <v>10</v>
      </c>
      <c r="L9" s="2" t="s">
        <v>14</v>
      </c>
      <c r="O9" s="15"/>
      <c r="P9" s="16"/>
      <c r="Q9" s="15"/>
      <c r="R9" s="15"/>
      <c r="S9" s="9"/>
      <c r="T9" s="18"/>
      <c r="U9" s="12"/>
      <c r="V9" s="9"/>
    </row>
    <row r="10" spans="2:22">
      <c r="E10" s="2" t="s">
        <v>7</v>
      </c>
      <c r="F10" s="2" t="s">
        <v>0</v>
      </c>
      <c r="G10" s="2" t="s">
        <v>3</v>
      </c>
      <c r="H10" s="2" t="s">
        <v>3</v>
      </c>
      <c r="I10" s="2" t="s">
        <v>2</v>
      </c>
      <c r="J10" s="2" t="s">
        <v>0</v>
      </c>
      <c r="K10" s="2" t="s">
        <v>3</v>
      </c>
      <c r="L10" s="2" t="s">
        <v>3</v>
      </c>
      <c r="M10" s="2" t="s">
        <v>15</v>
      </c>
    </row>
    <row r="11" spans="2:22">
      <c r="B11" s="2" t="s">
        <v>6</v>
      </c>
      <c r="C11" s="2" t="s">
        <v>5</v>
      </c>
      <c r="D11" s="2" t="s">
        <v>9</v>
      </c>
      <c r="E11" s="2" t="s">
        <v>8</v>
      </c>
      <c r="F11" s="2" t="s">
        <v>6</v>
      </c>
      <c r="G11" s="2" t="s">
        <v>5</v>
      </c>
      <c r="H11" s="2" t="s">
        <v>9</v>
      </c>
      <c r="I11" s="2" t="s">
        <v>6</v>
      </c>
      <c r="J11" s="2" t="s">
        <v>6</v>
      </c>
      <c r="K11" s="2" t="s">
        <v>5</v>
      </c>
      <c r="L11" s="2" t="s">
        <v>5</v>
      </c>
      <c r="M11" s="2" t="s">
        <v>5</v>
      </c>
    </row>
    <row r="12" spans="2:22">
      <c r="B12" s="1">
        <v>5.99762821843583</v>
      </c>
      <c r="C12" s="1">
        <v>0</v>
      </c>
      <c r="D12" s="3">
        <f>C12*60</f>
        <v>0</v>
      </c>
      <c r="E12" s="6">
        <v>1.0798000000000001</v>
      </c>
      <c r="F12" s="1">
        <f>B12*(E12)^2</f>
        <v>6.9930428184983171</v>
      </c>
      <c r="G12" s="5">
        <f t="shared" ref="G12:G18" si="0">C12*(E12)</f>
        <v>0</v>
      </c>
      <c r="H12" s="2">
        <f>G12*60</f>
        <v>0</v>
      </c>
      <c r="I12" s="1">
        <f t="shared" ref="I12:I20" si="1">$C$6*(G12/$C$7)^2</f>
        <v>0</v>
      </c>
      <c r="J12" s="1">
        <f t="shared" ref="J12:J20" si="2">F12-I12</f>
        <v>6.9930428184983171</v>
      </c>
      <c r="K12" s="5">
        <f t="shared" ref="K12:K20" si="3">(I12/$H$5)^0.5*$H$6</f>
        <v>0</v>
      </c>
      <c r="L12" s="5">
        <f t="shared" ref="L12:L20" si="4">(J12/$I$5)^0.5*$I$6</f>
        <v>22.942836356721539</v>
      </c>
      <c r="M12" s="1">
        <f>L12-K12</f>
        <v>22.942836356721539</v>
      </c>
    </row>
    <row r="13" spans="2:22">
      <c r="B13" s="1">
        <v>5.99762821843583</v>
      </c>
      <c r="C13" s="1">
        <v>3.9992093280000005</v>
      </c>
      <c r="D13" s="3">
        <f t="shared" ref="D13:D18" si="5">C13*60</f>
        <v>239.95255968000004</v>
      </c>
      <c r="E13" s="4">
        <f>E12</f>
        <v>1.0798000000000001</v>
      </c>
      <c r="F13" s="1">
        <f>B13*(E13)^2</f>
        <v>6.9930428184983171</v>
      </c>
      <c r="G13" s="5">
        <f>C13*(E13)</f>
        <v>4.3183462323744006</v>
      </c>
      <c r="H13" s="7">
        <f t="shared" ref="H13:H20" si="6">G13*60</f>
        <v>259.10077394246406</v>
      </c>
      <c r="I13" s="1">
        <f t="shared" si="1"/>
        <v>3.8742619493065474E-3</v>
      </c>
      <c r="J13" s="1">
        <f t="shared" si="2"/>
        <v>6.9891685565490107</v>
      </c>
      <c r="K13" s="5">
        <f t="shared" si="3"/>
        <v>4.3183462323744006</v>
      </c>
      <c r="L13" s="5">
        <f t="shared" si="4"/>
        <v>22.936480119902857</v>
      </c>
      <c r="M13" s="1">
        <f t="shared" ref="M13:M20" si="7">L13-K13</f>
        <v>18.618133887528458</v>
      </c>
    </row>
    <row r="14" spans="2:22">
      <c r="B14" s="1">
        <v>5.987632171405104</v>
      </c>
      <c r="C14" s="1">
        <v>7.998418656000001</v>
      </c>
      <c r="D14" s="3">
        <f t="shared" si="5"/>
        <v>479.90511936000007</v>
      </c>
      <c r="E14" s="4">
        <f t="shared" ref="E14:E18" si="8">E13</f>
        <v>1.0798000000000001</v>
      </c>
      <c r="F14" s="1">
        <f t="shared" ref="F14:F18" si="9">B14*(E14)^2</f>
        <v>6.9813877471341534</v>
      </c>
      <c r="G14" s="5">
        <f t="shared" si="0"/>
        <v>8.6366924647488013</v>
      </c>
      <c r="H14" s="7">
        <f t="shared" si="6"/>
        <v>518.20154788492812</v>
      </c>
      <c r="I14" s="1">
        <f t="shared" si="1"/>
        <v>1.5497047797226189E-2</v>
      </c>
      <c r="J14" s="1">
        <f>F14-I14</f>
        <v>6.965890699336927</v>
      </c>
      <c r="K14" s="5">
        <f t="shared" si="3"/>
        <v>8.6366924647488013</v>
      </c>
      <c r="L14" s="5">
        <f t="shared" si="4"/>
        <v>22.898252582283792</v>
      </c>
      <c r="M14" s="1">
        <f t="shared" si="7"/>
        <v>14.261560117534991</v>
      </c>
    </row>
    <row r="15" spans="2:22">
      <c r="B15" s="1">
        <v>5.6977468075140392</v>
      </c>
      <c r="C15" s="1">
        <v>11.997627984000001</v>
      </c>
      <c r="D15" s="3">
        <f t="shared" si="5"/>
        <v>719.85767904000011</v>
      </c>
      <c r="E15" s="4">
        <f t="shared" si="8"/>
        <v>1.0798000000000001</v>
      </c>
      <c r="F15" s="1">
        <f t="shared" si="9"/>
        <v>6.643390677573402</v>
      </c>
      <c r="G15" s="5">
        <f>C15*(E15)</f>
        <v>12.955038697123202</v>
      </c>
      <c r="H15" s="7">
        <f t="shared" si="6"/>
        <v>777.30232182739212</v>
      </c>
      <c r="I15" s="1">
        <f t="shared" si="1"/>
        <v>3.4868357543758915E-2</v>
      </c>
      <c r="J15" s="1">
        <f t="shared" si="2"/>
        <v>6.6085223200296435</v>
      </c>
      <c r="K15" s="5">
        <f t="shared" si="3"/>
        <v>12.955038697123202</v>
      </c>
      <c r="L15" s="5">
        <f t="shared" si="4"/>
        <v>22.303149438617343</v>
      </c>
      <c r="M15" s="1">
        <f t="shared" si="7"/>
        <v>9.3481107414941409</v>
      </c>
    </row>
    <row r="16" spans="2:22">
      <c r="B16" s="1">
        <v>5.2679167851928037</v>
      </c>
      <c r="C16" s="1">
        <v>15.996837312000002</v>
      </c>
      <c r="D16" s="3">
        <f t="shared" si="5"/>
        <v>959.81023872000014</v>
      </c>
      <c r="E16" s="4">
        <f t="shared" si="8"/>
        <v>1.0798000000000001</v>
      </c>
      <c r="F16" s="1">
        <f t="shared" si="9"/>
        <v>6.1422226089143548</v>
      </c>
      <c r="G16" s="14">
        <f t="shared" si="0"/>
        <v>17.273384929497603</v>
      </c>
      <c r="H16" s="7">
        <f t="shared" si="6"/>
        <v>1036.4030957698562</v>
      </c>
      <c r="I16" s="1">
        <f t="shared" si="1"/>
        <v>6.1988191188904758E-2</v>
      </c>
      <c r="J16" s="12">
        <f t="shared" si="2"/>
        <v>6.0802344177254497</v>
      </c>
      <c r="K16" s="5">
        <f t="shared" si="3"/>
        <v>17.273384929497603</v>
      </c>
      <c r="L16" s="5">
        <f t="shared" si="4"/>
        <v>21.393122373881159</v>
      </c>
      <c r="M16" s="1">
        <f t="shared" si="7"/>
        <v>4.1197374443835564</v>
      </c>
    </row>
    <row r="17" spans="2:19">
      <c r="B17" s="1">
        <v>4.7581183866257586</v>
      </c>
      <c r="C17" s="1">
        <v>19.996046640000003</v>
      </c>
      <c r="D17" s="3">
        <f t="shared" si="5"/>
        <v>1199.7627984000001</v>
      </c>
      <c r="E17" s="4">
        <f t="shared" si="8"/>
        <v>1.0798000000000001</v>
      </c>
      <c r="F17" s="1">
        <f t="shared" si="9"/>
        <v>5.5478139693419983</v>
      </c>
      <c r="G17" s="14">
        <f t="shared" si="0"/>
        <v>21.591731161872005</v>
      </c>
      <c r="H17" s="7">
        <f t="shared" si="6"/>
        <v>1295.5038697123202</v>
      </c>
      <c r="I17" s="1">
        <f t="shared" si="1"/>
        <v>9.685654873266368E-2</v>
      </c>
      <c r="J17" s="12">
        <f t="shared" si="2"/>
        <v>5.4509574206093347</v>
      </c>
      <c r="K17" s="5">
        <f t="shared" si="3"/>
        <v>21.591731161872005</v>
      </c>
      <c r="L17" s="5">
        <f t="shared" si="4"/>
        <v>20.255847027232718</v>
      </c>
      <c r="M17" s="1">
        <f t="shared" si="7"/>
        <v>-1.3358841346392865</v>
      </c>
    </row>
    <row r="18" spans="2:19">
      <c r="B18" s="1">
        <v>4.5482013989805044</v>
      </c>
      <c r="C18" s="1">
        <v>21.495750138000002</v>
      </c>
      <c r="D18" s="3">
        <f t="shared" si="5"/>
        <v>1289.7450082800001</v>
      </c>
      <c r="E18" s="4">
        <f t="shared" si="8"/>
        <v>1.0798000000000001</v>
      </c>
      <c r="F18" s="1">
        <f t="shared" si="9"/>
        <v>5.303057470694557</v>
      </c>
      <c r="G18" s="5">
        <f t="shared" si="0"/>
        <v>23.211110999012405</v>
      </c>
      <c r="H18" s="7">
        <f t="shared" si="6"/>
        <v>1392.6666599407442</v>
      </c>
      <c r="I18" s="1">
        <f t="shared" si="1"/>
        <v>0.11192984912918447</v>
      </c>
      <c r="J18" s="1">
        <f t="shared" si="2"/>
        <v>5.1911276215653723</v>
      </c>
      <c r="K18" s="5">
        <f t="shared" si="3"/>
        <v>23.211110999012405</v>
      </c>
      <c r="L18" s="5">
        <f t="shared" si="4"/>
        <v>19.767186815546861</v>
      </c>
      <c r="M18" s="1">
        <f t="shared" si="7"/>
        <v>-3.4439241834655441</v>
      </c>
    </row>
    <row r="19" spans="2:19">
      <c r="B19" s="1">
        <v>4.2183318469665343</v>
      </c>
      <c r="C19" s="1">
        <v>23.995255968000002</v>
      </c>
      <c r="D19" s="3">
        <f>C19*60</f>
        <v>1439.7153580800002</v>
      </c>
      <c r="E19" s="4">
        <f>E17</f>
        <v>1.0798000000000001</v>
      </c>
      <c r="F19" s="1">
        <f>B19*(E19)^2</f>
        <v>4.91844011567715</v>
      </c>
      <c r="G19" s="5">
        <f>C19*(E19)</f>
        <v>25.910077394246404</v>
      </c>
      <c r="H19" s="7">
        <f t="shared" si="6"/>
        <v>1554.6046436547842</v>
      </c>
      <c r="I19" s="1">
        <f t="shared" si="1"/>
        <v>0.13947343017503566</v>
      </c>
      <c r="J19" s="1">
        <f t="shared" si="2"/>
        <v>4.7789666855021142</v>
      </c>
      <c r="K19" s="5">
        <f t="shared" si="3"/>
        <v>25.910077394246404</v>
      </c>
      <c r="L19" s="5">
        <f t="shared" si="4"/>
        <v>18.966230104472125</v>
      </c>
      <c r="M19" s="1">
        <f t="shared" si="7"/>
        <v>-6.9438472897742791</v>
      </c>
    </row>
    <row r="20" spans="2:19">
      <c r="B20" s="1">
        <v>3.6985374013687622</v>
      </c>
      <c r="C20" s="1">
        <v>27.994465296000001</v>
      </c>
      <c r="D20" s="3">
        <f>C20*60</f>
        <v>1679.6679177600001</v>
      </c>
      <c r="E20" s="4">
        <f>E19</f>
        <v>1.0798000000000001</v>
      </c>
      <c r="F20" s="1">
        <f>B20*(E20)^2</f>
        <v>4.312376404740629</v>
      </c>
      <c r="G20" s="5">
        <f>C20*(E20)</f>
        <v>30.228423626620803</v>
      </c>
      <c r="H20" s="7">
        <f t="shared" si="6"/>
        <v>1813.7054175972482</v>
      </c>
      <c r="I20" s="1">
        <f t="shared" si="1"/>
        <v>0.18983883551602079</v>
      </c>
      <c r="J20" s="1">
        <f t="shared" si="2"/>
        <v>4.1225375692246082</v>
      </c>
      <c r="K20" s="5">
        <f t="shared" si="3"/>
        <v>30.228423626620806</v>
      </c>
      <c r="L20" s="5">
        <f t="shared" si="4"/>
        <v>17.615554759738483</v>
      </c>
      <c r="M20" s="1">
        <f t="shared" si="7"/>
        <v>-12.612868866882323</v>
      </c>
      <c r="Q20" s="2" t="s">
        <v>54</v>
      </c>
      <c r="R20" s="1">
        <v>3.7</v>
      </c>
      <c r="S20" s="1">
        <v>27.99</v>
      </c>
    </row>
    <row r="21" spans="2:19">
      <c r="J21" s="1"/>
      <c r="R21" s="1">
        <v>3.2</v>
      </c>
      <c r="S21" s="1">
        <v>41</v>
      </c>
    </row>
    <row r="22" spans="2:19">
      <c r="D22" s="2"/>
      <c r="R22" s="1">
        <v>2.7</v>
      </c>
      <c r="S22" s="1">
        <v>35.799999999999997</v>
      </c>
    </row>
    <row r="23" spans="2:19">
      <c r="F23" s="10"/>
      <c r="G23" s="8"/>
      <c r="R23" s="1">
        <v>2.2000000000000002</v>
      </c>
      <c r="S23" s="1">
        <v>41</v>
      </c>
    </row>
    <row r="24" spans="2:19">
      <c r="E24" s="10"/>
      <c r="F24" s="10"/>
      <c r="R24" s="1">
        <v>1.7</v>
      </c>
      <c r="S24" s="1">
        <v>46.5</v>
      </c>
    </row>
    <row r="25" spans="2:19">
      <c r="E25" s="10"/>
      <c r="F25" s="12"/>
      <c r="R25" s="1">
        <v>1.2</v>
      </c>
      <c r="S25" s="1">
        <v>53</v>
      </c>
    </row>
    <row r="26" spans="2:19">
      <c r="E26" s="11"/>
      <c r="F26" s="12"/>
      <c r="R26" s="1">
        <v>0.7</v>
      </c>
      <c r="S26" s="1">
        <v>58</v>
      </c>
    </row>
    <row r="27" spans="2:19">
      <c r="E27" s="11"/>
      <c r="F27" s="12"/>
    </row>
    <row r="28" spans="2:19">
      <c r="E28" s="13"/>
      <c r="Q28" s="2" t="s">
        <v>55</v>
      </c>
      <c r="R28" s="1">
        <f>R20*1.164</f>
        <v>4.3068</v>
      </c>
      <c r="S28" s="1">
        <f>S20*1.078</f>
        <v>30.173220000000001</v>
      </c>
    </row>
    <row r="29" spans="2:19">
      <c r="R29" s="1">
        <f t="shared" ref="R29:R34" si="10">R21*1.164</f>
        <v>3.7248000000000001</v>
      </c>
      <c r="S29" s="1">
        <f t="shared" ref="S29:S34" si="11">S21*1.078</f>
        <v>44.198</v>
      </c>
    </row>
    <row r="30" spans="2:19">
      <c r="R30" s="1">
        <f t="shared" si="10"/>
        <v>3.1427999999999998</v>
      </c>
      <c r="S30" s="1">
        <f t="shared" si="11"/>
        <v>38.592399999999998</v>
      </c>
    </row>
    <row r="31" spans="2:19">
      <c r="R31" s="1">
        <f t="shared" si="10"/>
        <v>2.5608</v>
      </c>
      <c r="S31" s="1">
        <f t="shared" si="11"/>
        <v>44.198</v>
      </c>
    </row>
    <row r="32" spans="2:19">
      <c r="R32" s="1">
        <f t="shared" si="10"/>
        <v>1.9787999999999999</v>
      </c>
      <c r="S32" s="1">
        <f t="shared" si="11"/>
        <v>50.127000000000002</v>
      </c>
    </row>
    <row r="33" spans="18:19">
      <c r="R33" s="1">
        <f t="shared" si="10"/>
        <v>1.3967999999999998</v>
      </c>
      <c r="S33" s="1">
        <f t="shared" si="11"/>
        <v>57.134</v>
      </c>
    </row>
    <row r="34" spans="18:19">
      <c r="R34" s="1">
        <f t="shared" si="10"/>
        <v>0.81479999999999986</v>
      </c>
      <c r="S34" s="1">
        <f t="shared" si="11"/>
        <v>62.524000000000001</v>
      </c>
    </row>
    <row r="48" spans="18:19" ht="15" thickBot="1"/>
    <row r="49" spans="3:19" ht="15" thickBot="1">
      <c r="I49" s="20" t="s">
        <v>37</v>
      </c>
      <c r="J49" s="20" t="s">
        <v>37</v>
      </c>
    </row>
    <row r="50" spans="3:19" ht="15" thickBot="1">
      <c r="C50" s="2"/>
      <c r="D50" s="2"/>
      <c r="F50" s="2"/>
      <c r="G50" s="2"/>
      <c r="H50" s="20" t="s">
        <v>36</v>
      </c>
      <c r="I50" s="21" t="s">
        <v>41</v>
      </c>
      <c r="J50" s="21" t="s">
        <v>41</v>
      </c>
    </row>
    <row r="51" spans="3:19">
      <c r="C51" s="2"/>
      <c r="D51" s="2"/>
      <c r="E51" s="20" t="s">
        <v>30</v>
      </c>
      <c r="F51" s="20" t="s">
        <v>14</v>
      </c>
      <c r="G51" s="20" t="s">
        <v>34</v>
      </c>
      <c r="H51" s="21" t="s">
        <v>35</v>
      </c>
      <c r="I51" s="21" t="s">
        <v>38</v>
      </c>
      <c r="J51" s="21" t="s">
        <v>38</v>
      </c>
    </row>
    <row r="52" spans="3:19">
      <c r="C52" s="2"/>
      <c r="D52" s="2"/>
      <c r="E52" s="21" t="s">
        <v>31</v>
      </c>
      <c r="F52" s="21" t="s">
        <v>32</v>
      </c>
      <c r="G52" s="21" t="s">
        <v>7</v>
      </c>
      <c r="H52" s="21" t="s">
        <v>7</v>
      </c>
      <c r="I52" s="21" t="s">
        <v>34</v>
      </c>
      <c r="J52" s="25" t="s">
        <v>36</v>
      </c>
    </row>
    <row r="53" spans="3:19" ht="15" thickBot="1">
      <c r="C53" s="2"/>
      <c r="D53" s="2"/>
      <c r="E53" s="21" t="s">
        <v>4</v>
      </c>
      <c r="F53" s="21" t="s">
        <v>33</v>
      </c>
      <c r="G53" s="21" t="s">
        <v>33</v>
      </c>
      <c r="H53" s="21" t="s">
        <v>33</v>
      </c>
      <c r="I53" s="25" t="s">
        <v>7</v>
      </c>
      <c r="J53" s="21" t="s">
        <v>35</v>
      </c>
    </row>
    <row r="54" spans="3:19">
      <c r="C54" s="20" t="s">
        <v>3</v>
      </c>
      <c r="D54" s="23" t="s">
        <v>3</v>
      </c>
      <c r="E54" s="21" t="s">
        <v>0</v>
      </c>
      <c r="F54" s="21" t="s">
        <v>0</v>
      </c>
      <c r="G54" s="21" t="s">
        <v>0</v>
      </c>
      <c r="H54" s="21" t="s">
        <v>0</v>
      </c>
      <c r="I54" s="25" t="s">
        <v>40</v>
      </c>
      <c r="J54" s="25" t="s">
        <v>7</v>
      </c>
      <c r="K54" s="2"/>
      <c r="M54" s="2"/>
      <c r="N54" s="2"/>
      <c r="O54" s="2"/>
      <c r="P54" s="2"/>
      <c r="Q54" s="2"/>
      <c r="R54" s="2"/>
      <c r="S54" s="2"/>
    </row>
    <row r="55" spans="3:19" ht="15" thickBot="1">
      <c r="C55" s="22" t="s">
        <v>29</v>
      </c>
      <c r="D55" s="24" t="s">
        <v>5</v>
      </c>
      <c r="E55" s="22" t="s">
        <v>6</v>
      </c>
      <c r="F55" s="22" t="s">
        <v>6</v>
      </c>
      <c r="G55" s="22" t="s">
        <v>6</v>
      </c>
      <c r="H55" s="22" t="s">
        <v>6</v>
      </c>
      <c r="I55" s="26" t="s">
        <v>39</v>
      </c>
      <c r="J55" s="26" t="s">
        <v>39</v>
      </c>
      <c r="K55" s="2"/>
      <c r="M55" s="2"/>
      <c r="N55" s="2"/>
      <c r="O55" s="2"/>
      <c r="P55" s="2"/>
      <c r="Q55" s="2"/>
      <c r="R55" s="2"/>
      <c r="S55" s="2"/>
    </row>
    <row r="56" spans="3:19">
      <c r="C56" s="30">
        <f t="shared" ref="C56:C61" si="12">D56/16.333</f>
        <v>1.5306434825200517</v>
      </c>
      <c r="D56" s="31">
        <v>25</v>
      </c>
      <c r="E56" s="29">
        <v>2.5099999999999998</v>
      </c>
      <c r="F56" s="29">
        <v>5.59</v>
      </c>
      <c r="G56" s="29">
        <f>F56-E56</f>
        <v>3.08</v>
      </c>
      <c r="H56" s="29">
        <f>F56</f>
        <v>5.59</v>
      </c>
      <c r="I56" s="29" t="s">
        <v>42</v>
      </c>
      <c r="J56" s="29" t="s">
        <v>44</v>
      </c>
      <c r="K56" s="2"/>
      <c r="L56" s="2"/>
      <c r="M56" s="2"/>
      <c r="N56" s="2"/>
      <c r="O56" s="2"/>
      <c r="P56" s="2"/>
      <c r="Q56" s="2"/>
      <c r="R56" s="2"/>
      <c r="S56" s="2"/>
    </row>
    <row r="57" spans="3:19">
      <c r="C57" s="27">
        <f t="shared" si="12"/>
        <v>1.5918692218208537</v>
      </c>
      <c r="D57" s="27">
        <v>26</v>
      </c>
      <c r="E57" s="28">
        <v>2.21</v>
      </c>
      <c r="F57" s="28">
        <v>6.04</v>
      </c>
      <c r="G57" s="28">
        <f t="shared" ref="G57:G61" si="13">F57-E57</f>
        <v>3.83</v>
      </c>
      <c r="H57" s="28">
        <f t="shared" ref="H57:H61" si="14">F57</f>
        <v>6.04</v>
      </c>
      <c r="I57" s="28" t="s">
        <v>42</v>
      </c>
      <c r="J57" s="28" t="s">
        <v>44</v>
      </c>
      <c r="K57" s="2"/>
      <c r="L57" s="2"/>
      <c r="M57" s="2"/>
      <c r="N57" s="2"/>
      <c r="O57" s="2"/>
      <c r="P57" s="2"/>
      <c r="Q57" s="2"/>
      <c r="R57" s="2"/>
      <c r="S57" s="2"/>
    </row>
    <row r="58" spans="3:19">
      <c r="C58" s="27">
        <f t="shared" si="12"/>
        <v>1.6530949611216557</v>
      </c>
      <c r="D58" s="27">
        <v>27</v>
      </c>
      <c r="E58" s="28">
        <v>1.83</v>
      </c>
      <c r="F58" s="28">
        <v>6.52</v>
      </c>
      <c r="G58" s="28">
        <f t="shared" si="13"/>
        <v>4.6899999999999995</v>
      </c>
      <c r="H58" s="28">
        <f t="shared" si="14"/>
        <v>6.52</v>
      </c>
      <c r="I58" s="28" t="s">
        <v>43</v>
      </c>
      <c r="J58" s="28" t="s">
        <v>46</v>
      </c>
      <c r="L58" s="2"/>
      <c r="M58" s="2"/>
      <c r="N58" s="2"/>
      <c r="O58" s="2"/>
      <c r="P58" s="2"/>
      <c r="Q58" s="2"/>
      <c r="R58" s="2"/>
      <c r="S58" s="2"/>
    </row>
    <row r="59" spans="3:19">
      <c r="C59" s="27">
        <f t="shared" si="12"/>
        <v>1.6837078307720568</v>
      </c>
      <c r="D59" s="27">
        <v>27.5</v>
      </c>
      <c r="E59" s="28">
        <v>1.68</v>
      </c>
      <c r="F59" s="28">
        <v>6.76</v>
      </c>
      <c r="G59" s="28">
        <f t="shared" si="13"/>
        <v>5.08</v>
      </c>
      <c r="H59" s="28">
        <f t="shared" si="14"/>
        <v>6.76</v>
      </c>
      <c r="I59" s="28" t="s">
        <v>44</v>
      </c>
      <c r="J59" s="28" t="s">
        <v>46</v>
      </c>
      <c r="L59" s="2"/>
      <c r="M59" s="2"/>
      <c r="N59" s="2"/>
      <c r="O59" s="2"/>
      <c r="P59" s="2"/>
      <c r="Q59" s="2"/>
      <c r="R59" s="2"/>
      <c r="S59" s="2"/>
    </row>
    <row r="60" spans="3:19">
      <c r="C60" s="27">
        <f t="shared" si="12"/>
        <v>1.7143207004224579</v>
      </c>
      <c r="D60" s="27">
        <v>28</v>
      </c>
      <c r="E60" s="28">
        <v>1.49</v>
      </c>
      <c r="F60" s="28">
        <v>7.01</v>
      </c>
      <c r="G60" s="28">
        <f t="shared" si="13"/>
        <v>5.52</v>
      </c>
      <c r="H60" s="28">
        <f t="shared" si="14"/>
        <v>7.01</v>
      </c>
      <c r="I60" s="28" t="s">
        <v>44</v>
      </c>
      <c r="J60" s="28" t="s">
        <v>46</v>
      </c>
      <c r="L60" s="2"/>
      <c r="M60" s="2"/>
      <c r="N60" s="2"/>
      <c r="O60" s="2"/>
      <c r="P60" s="2"/>
      <c r="Q60" s="2"/>
      <c r="R60" s="2"/>
      <c r="S60" s="2"/>
    </row>
    <row r="61" spans="3:19">
      <c r="C61" s="27">
        <f t="shared" si="12"/>
        <v>1.8367721790240619</v>
      </c>
      <c r="D61" s="27">
        <v>30</v>
      </c>
      <c r="E61" s="28">
        <v>0.75</v>
      </c>
      <c r="F61" s="28">
        <v>8.0399999999999991</v>
      </c>
      <c r="G61" s="28">
        <f t="shared" si="13"/>
        <v>7.2899999999999991</v>
      </c>
      <c r="H61" s="28">
        <f t="shared" si="14"/>
        <v>8.0399999999999991</v>
      </c>
      <c r="I61" s="28" t="s">
        <v>45</v>
      </c>
      <c r="J61" s="28" t="s">
        <v>47</v>
      </c>
      <c r="L61" s="2"/>
      <c r="M61" s="2"/>
      <c r="N61" s="2"/>
      <c r="O61" s="2"/>
      <c r="P61" s="2"/>
      <c r="Q61" s="2"/>
      <c r="R61" s="2"/>
      <c r="S61" s="2"/>
    </row>
    <row r="62" spans="3:19">
      <c r="I62" s="2"/>
      <c r="J62" s="2"/>
      <c r="L62" s="2"/>
      <c r="M62" s="2"/>
      <c r="N62" s="2"/>
      <c r="O62" s="2"/>
      <c r="P62" s="2"/>
      <c r="Q62" s="2"/>
      <c r="R62" s="2"/>
      <c r="S62" s="2"/>
    </row>
    <row r="63" spans="3:19">
      <c r="C63" t="s">
        <v>48</v>
      </c>
      <c r="I63" s="2"/>
      <c r="J63" s="2"/>
      <c r="L63" s="2"/>
      <c r="M63" s="2"/>
      <c r="N63" s="2"/>
      <c r="O63" s="2"/>
      <c r="P63" s="2"/>
      <c r="Q63" s="2"/>
      <c r="R63" s="2"/>
      <c r="S63" s="2"/>
    </row>
    <row r="66" spans="3:6">
      <c r="C66" s="19"/>
      <c r="D66" s="19"/>
      <c r="E66" s="2"/>
      <c r="F66" s="2"/>
    </row>
    <row r="67" spans="3:6">
      <c r="E67" s="2"/>
      <c r="F67" s="2"/>
    </row>
    <row r="68" spans="3:6">
      <c r="E68" s="2"/>
      <c r="F68" s="2"/>
    </row>
    <row r="69" spans="3:6">
      <c r="E69" s="2"/>
      <c r="F69" s="2"/>
    </row>
    <row r="70" spans="3:6">
      <c r="E70" s="2"/>
      <c r="F70" s="2"/>
    </row>
    <row r="71" spans="3:6">
      <c r="E71" s="2"/>
      <c r="F71" s="2"/>
    </row>
    <row r="72" spans="3:6">
      <c r="E72" s="2"/>
      <c r="F72" s="2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B1:V152"/>
  <sheetViews>
    <sheetView tabSelected="1" topLeftCell="A137" workbookViewId="0">
      <selection activeCell="P151" sqref="P151"/>
    </sheetView>
  </sheetViews>
  <sheetFormatPr defaultRowHeight="14.5"/>
  <cols>
    <col min="1" max="1" width="1.453125" customWidth="1"/>
    <col min="4" max="4" width="11" bestFit="1" customWidth="1"/>
    <col min="5" max="5" width="8.90625" bestFit="1" customWidth="1"/>
    <col min="6" max="6" width="8.6328125" customWidth="1"/>
    <col min="7" max="7" width="8.54296875" customWidth="1"/>
    <col min="8" max="8" width="9.6328125" bestFit="1" customWidth="1"/>
    <col min="9" max="9" width="8.81640625" bestFit="1" customWidth="1"/>
    <col min="10" max="10" width="9.6328125" bestFit="1" customWidth="1"/>
    <col min="12" max="12" width="9.6328125" customWidth="1"/>
    <col min="13" max="13" width="8.7265625" customWidth="1"/>
    <col min="14" max="14" width="0.81640625" customWidth="1"/>
    <col min="17" max="17" width="9.36328125" customWidth="1"/>
  </cols>
  <sheetData>
    <row r="1" spans="2:22" ht="15" thickBot="1"/>
    <row r="2" spans="2:22">
      <c r="C2" s="57"/>
      <c r="D2" s="57"/>
      <c r="E2" s="57"/>
      <c r="G2" s="36" t="s">
        <v>22</v>
      </c>
      <c r="I2" s="62" t="s">
        <v>60</v>
      </c>
    </row>
    <row r="3" spans="2:22" ht="15" thickBot="1">
      <c r="C3" s="57"/>
      <c r="D3" s="57"/>
      <c r="E3" s="57"/>
      <c r="G3" s="37" t="s">
        <v>7</v>
      </c>
    </row>
    <row r="4" spans="2:22">
      <c r="C4" s="42" t="s">
        <v>49</v>
      </c>
      <c r="D4" s="43" t="s">
        <v>51</v>
      </c>
      <c r="F4" s="40" t="s">
        <v>7</v>
      </c>
      <c r="G4" s="38" t="s">
        <v>0</v>
      </c>
      <c r="H4" s="42" t="s">
        <v>1</v>
      </c>
      <c r="I4" s="17" t="s">
        <v>50</v>
      </c>
      <c r="J4" s="46"/>
      <c r="K4" s="2"/>
    </row>
    <row r="5" spans="2:22" ht="15" thickBot="1">
      <c r="C5" s="44" t="s">
        <v>1</v>
      </c>
      <c r="D5" s="45" t="s">
        <v>14</v>
      </c>
      <c r="F5" s="37" t="s">
        <v>8</v>
      </c>
      <c r="G5" s="39">
        <f>H5+I5</f>
        <v>6.3866600000000009</v>
      </c>
      <c r="H5" s="54">
        <f>(H6/C7)^2*C6</f>
        <v>2.9772400000000006</v>
      </c>
      <c r="I5" s="52">
        <f>(I6/D7)^2*D6</f>
        <v>3.4094200000000003</v>
      </c>
      <c r="J5" s="48" t="s">
        <v>6</v>
      </c>
      <c r="K5" s="2"/>
      <c r="L5" t="s">
        <v>56</v>
      </c>
      <c r="Q5" s="9"/>
      <c r="R5" s="9"/>
      <c r="S5" s="9"/>
      <c r="T5" s="9"/>
      <c r="U5" s="9"/>
      <c r="V5" s="9"/>
    </row>
    <row r="6" spans="2:22" ht="15" thickBot="1">
      <c r="C6" s="54">
        <v>3.1</v>
      </c>
      <c r="D6" s="55">
        <v>3.55</v>
      </c>
      <c r="F6" s="41">
        <f>E13</f>
        <v>0.98</v>
      </c>
      <c r="H6" s="50">
        <f>C7*E13</f>
        <v>19.600000000000001</v>
      </c>
      <c r="I6" s="51">
        <f>D7*E13</f>
        <v>19.600000000000001</v>
      </c>
      <c r="J6" s="49" t="s">
        <v>5</v>
      </c>
      <c r="L6" t="s">
        <v>59</v>
      </c>
      <c r="P6" s="9"/>
      <c r="Q6" s="9"/>
      <c r="R6" s="9"/>
      <c r="S6" s="9"/>
      <c r="T6" s="9"/>
      <c r="U6" s="9"/>
      <c r="V6" s="9"/>
    </row>
    <row r="7" spans="2:22" ht="15" thickBot="1">
      <c r="C7" s="50">
        <v>20</v>
      </c>
      <c r="D7" s="35">
        <v>20</v>
      </c>
      <c r="I7" s="2">
        <f>I6*60</f>
        <v>1176</v>
      </c>
      <c r="J7" t="s">
        <v>9</v>
      </c>
      <c r="K7" s="2"/>
      <c r="P7" s="9"/>
      <c r="Q7" s="9"/>
      <c r="R7" s="9"/>
      <c r="S7" s="9"/>
      <c r="T7" s="9"/>
      <c r="U7" s="9"/>
      <c r="V7" s="9"/>
    </row>
    <row r="8" spans="2:22">
      <c r="C8" s="59"/>
      <c r="D8" s="52"/>
      <c r="I8" s="2"/>
      <c r="J8" s="2"/>
      <c r="K8" s="2"/>
      <c r="P8" s="9"/>
      <c r="Q8" s="9"/>
      <c r="R8" s="9"/>
      <c r="S8" s="9"/>
      <c r="T8" s="9"/>
      <c r="U8" s="9"/>
      <c r="V8" s="9"/>
    </row>
    <row r="9" spans="2:22">
      <c r="C9" t="s">
        <v>61</v>
      </c>
      <c r="F9" s="2" t="s">
        <v>22</v>
      </c>
      <c r="J9" s="2" t="s">
        <v>4</v>
      </c>
      <c r="K9" s="2"/>
      <c r="L9" s="2" t="s">
        <v>57</v>
      </c>
      <c r="P9" s="9"/>
      <c r="Q9" s="9"/>
      <c r="R9" s="9"/>
      <c r="S9" s="9"/>
      <c r="T9" s="9"/>
      <c r="U9" s="9"/>
      <c r="V9" s="9"/>
    </row>
    <row r="10" spans="2:22">
      <c r="E10" s="2" t="s">
        <v>22</v>
      </c>
      <c r="F10" s="2" t="s">
        <v>7</v>
      </c>
      <c r="G10" s="2" t="s">
        <v>7</v>
      </c>
      <c r="H10" s="2" t="s">
        <v>7</v>
      </c>
      <c r="I10" s="2" t="s">
        <v>11</v>
      </c>
      <c r="J10" s="2" t="s">
        <v>22</v>
      </c>
      <c r="K10" s="2" t="s">
        <v>10</v>
      </c>
      <c r="L10" s="2" t="s">
        <v>22</v>
      </c>
      <c r="O10" s="15"/>
      <c r="P10" s="16"/>
      <c r="Q10" s="15"/>
      <c r="R10" s="15"/>
      <c r="S10" s="9"/>
      <c r="T10" s="18"/>
      <c r="U10" s="12"/>
      <c r="V10" s="9"/>
    </row>
    <row r="11" spans="2:22">
      <c r="E11" s="2" t="s">
        <v>0</v>
      </c>
      <c r="F11" s="2" t="s">
        <v>0</v>
      </c>
      <c r="G11" s="2" t="s">
        <v>3</v>
      </c>
      <c r="H11" s="2" t="s">
        <v>3</v>
      </c>
      <c r="I11" s="2" t="s">
        <v>2</v>
      </c>
      <c r="J11" s="60">
        <f>E13</f>
        <v>0.98</v>
      </c>
      <c r="K11" s="2" t="s">
        <v>3</v>
      </c>
      <c r="L11" s="60">
        <f>E13</f>
        <v>0.98</v>
      </c>
      <c r="M11" s="2" t="s">
        <v>15</v>
      </c>
    </row>
    <row r="12" spans="2:22">
      <c r="B12" s="2" t="s">
        <v>6</v>
      </c>
      <c r="C12" s="2" t="s">
        <v>5</v>
      </c>
      <c r="D12" s="2" t="s">
        <v>9</v>
      </c>
      <c r="E12" s="2" t="s">
        <v>8</v>
      </c>
      <c r="F12" s="2" t="s">
        <v>6</v>
      </c>
      <c r="G12" s="2" t="s">
        <v>5</v>
      </c>
      <c r="H12" s="2" t="s">
        <v>9</v>
      </c>
      <c r="I12" s="2" t="s">
        <v>6</v>
      </c>
      <c r="J12" s="2" t="s">
        <v>6</v>
      </c>
      <c r="K12" s="2" t="s">
        <v>5</v>
      </c>
      <c r="L12" s="2" t="s">
        <v>5</v>
      </c>
      <c r="M12" s="2" t="s">
        <v>5</v>
      </c>
    </row>
    <row r="13" spans="2:22">
      <c r="B13" s="1">
        <v>6.9984000000000002</v>
      </c>
      <c r="C13" s="1">
        <v>0</v>
      </c>
      <c r="D13" s="3">
        <f>C13*60</f>
        <v>0</v>
      </c>
      <c r="E13" s="63">
        <f>P152</f>
        <v>0.98</v>
      </c>
      <c r="F13" s="1">
        <f>B13*(E13)^2</f>
        <v>6.72126336</v>
      </c>
      <c r="G13" s="5">
        <f t="shared" ref="G13:G19" si="0">C13*(E13)</f>
        <v>0</v>
      </c>
      <c r="H13" s="2">
        <f>G13*60</f>
        <v>0</v>
      </c>
      <c r="I13" s="1">
        <f t="shared" ref="I13:I21" si="1">$C$6*(G13/$C$7)^2</f>
        <v>0</v>
      </c>
      <c r="J13" s="1">
        <f t="shared" ref="J13:J21" si="2">F13-I13</f>
        <v>6.72126336</v>
      </c>
      <c r="K13" s="5">
        <f t="shared" ref="K13:K21" si="3">(I13/$H$5)^0.5*$H$6</f>
        <v>0</v>
      </c>
      <c r="L13" s="5">
        <f t="shared" ref="L13:L21" si="4">(J13/$I$5)^0.5*$I$6</f>
        <v>27.519546671667477</v>
      </c>
      <c r="M13" s="1">
        <f>L13-K13</f>
        <v>27.519546671667477</v>
      </c>
    </row>
    <row r="14" spans="2:22">
      <c r="B14" s="1">
        <v>6.9984000000000002</v>
      </c>
      <c r="C14" s="1">
        <v>4.32</v>
      </c>
      <c r="D14" s="3">
        <f t="shared" ref="D14:D19" si="5">C14*60</f>
        <v>259.20000000000005</v>
      </c>
      <c r="E14" s="4">
        <f>E13</f>
        <v>0.98</v>
      </c>
      <c r="F14" s="1">
        <f>B14*(E14)^2</f>
        <v>6.72126336</v>
      </c>
      <c r="G14" s="5">
        <f>C14*(E14)</f>
        <v>4.2336</v>
      </c>
      <c r="H14" s="7">
        <f t="shared" ref="H14:H21" si="6">G14*60</f>
        <v>254.01599999999999</v>
      </c>
      <c r="I14" s="1">
        <f t="shared" si="1"/>
        <v>0.13890610944000001</v>
      </c>
      <c r="J14" s="1">
        <f t="shared" si="2"/>
        <v>6.5823572505600003</v>
      </c>
      <c r="K14" s="5">
        <f t="shared" si="3"/>
        <v>4.2336</v>
      </c>
      <c r="L14" s="5">
        <f t="shared" si="4"/>
        <v>27.233693403597073</v>
      </c>
      <c r="M14" s="1">
        <f t="shared" ref="M14:M21" si="7">L14-K14</f>
        <v>23.000093403597074</v>
      </c>
    </row>
    <row r="15" spans="2:22">
      <c r="B15" s="1">
        <v>6.9867360000000005</v>
      </c>
      <c r="C15" s="1">
        <v>8.64</v>
      </c>
      <c r="D15" s="3">
        <f t="shared" si="5"/>
        <v>518.40000000000009</v>
      </c>
      <c r="E15" s="4">
        <f t="shared" ref="E15:E19" si="8">E14</f>
        <v>0.98</v>
      </c>
      <c r="F15" s="1">
        <f t="shared" ref="F15:F19" si="9">B15*(E15)^2</f>
        <v>6.7100612544000002</v>
      </c>
      <c r="G15" s="5">
        <f t="shared" si="0"/>
        <v>8.4672000000000001</v>
      </c>
      <c r="H15" s="7">
        <f t="shared" si="6"/>
        <v>508.03199999999998</v>
      </c>
      <c r="I15" s="1">
        <f t="shared" si="1"/>
        <v>0.55562443776000003</v>
      </c>
      <c r="J15" s="1">
        <f>F15-I15</f>
        <v>6.1544368166400005</v>
      </c>
      <c r="K15" s="5">
        <f t="shared" si="3"/>
        <v>8.4672000000000001</v>
      </c>
      <c r="L15" s="5">
        <f t="shared" si="4"/>
        <v>26.333584440416832</v>
      </c>
      <c r="M15" s="1">
        <f t="shared" si="7"/>
        <v>17.86638444041683</v>
      </c>
    </row>
    <row r="16" spans="2:22">
      <c r="B16" s="1">
        <v>6.6484800000000011</v>
      </c>
      <c r="C16" s="1">
        <v>12.96</v>
      </c>
      <c r="D16" s="3">
        <f t="shared" si="5"/>
        <v>777.6</v>
      </c>
      <c r="E16" s="4">
        <f t="shared" si="8"/>
        <v>0.98</v>
      </c>
      <c r="F16" s="1">
        <f t="shared" si="9"/>
        <v>6.3852001920000001</v>
      </c>
      <c r="G16" s="5">
        <f>C16*(E16)</f>
        <v>12.700800000000001</v>
      </c>
      <c r="H16" s="7">
        <f t="shared" si="6"/>
        <v>762.048</v>
      </c>
      <c r="I16" s="1">
        <f t="shared" si="1"/>
        <v>1.2501549849600002</v>
      </c>
      <c r="J16" s="1">
        <f t="shared" si="2"/>
        <v>5.1350452070400001</v>
      </c>
      <c r="K16" s="5">
        <f t="shared" si="3"/>
        <v>12.700800000000001</v>
      </c>
      <c r="L16" s="5">
        <f t="shared" si="4"/>
        <v>24.05403589934048</v>
      </c>
      <c r="M16" s="1">
        <f t="shared" si="7"/>
        <v>11.353235899340479</v>
      </c>
    </row>
    <row r="17" spans="2:13">
      <c r="B17" s="1">
        <v>6.1469279999999999</v>
      </c>
      <c r="C17" s="1">
        <v>17.28</v>
      </c>
      <c r="D17" s="3">
        <f t="shared" si="5"/>
        <v>1036.8000000000002</v>
      </c>
      <c r="E17" s="4">
        <f t="shared" si="8"/>
        <v>0.98</v>
      </c>
      <c r="F17" s="1">
        <f t="shared" si="9"/>
        <v>5.9035096511999994</v>
      </c>
      <c r="G17" s="14">
        <f t="shared" si="0"/>
        <v>16.9344</v>
      </c>
      <c r="H17" s="7">
        <f t="shared" si="6"/>
        <v>1016.064</v>
      </c>
      <c r="I17" s="1">
        <f t="shared" si="1"/>
        <v>2.2224977510400001</v>
      </c>
      <c r="J17" s="12">
        <f t="shared" si="2"/>
        <v>3.6810119001599992</v>
      </c>
      <c r="K17" s="5">
        <f t="shared" si="3"/>
        <v>16.9344</v>
      </c>
      <c r="L17" s="5">
        <f t="shared" si="4"/>
        <v>20.365704118526818</v>
      </c>
      <c r="M17" s="1">
        <f t="shared" si="7"/>
        <v>3.4313041185268176</v>
      </c>
    </row>
    <row r="18" spans="2:13">
      <c r="B18" s="1">
        <v>5.5520640000000006</v>
      </c>
      <c r="C18" s="1">
        <v>21.6</v>
      </c>
      <c r="D18" s="3">
        <f t="shared" si="5"/>
        <v>1296</v>
      </c>
      <c r="E18" s="4">
        <f t="shared" si="8"/>
        <v>0.98</v>
      </c>
      <c r="F18" s="1">
        <f t="shared" si="9"/>
        <v>5.3322022656000003</v>
      </c>
      <c r="G18" s="14">
        <f t="shared" si="0"/>
        <v>21.167999999999999</v>
      </c>
      <c r="H18" s="7">
        <f t="shared" si="6"/>
        <v>1270.08</v>
      </c>
      <c r="I18" s="1">
        <f t="shared" si="1"/>
        <v>3.4726527360000001</v>
      </c>
      <c r="J18" s="12">
        <f t="shared" si="2"/>
        <v>1.8595495296000002</v>
      </c>
      <c r="K18" s="5">
        <f t="shared" si="3"/>
        <v>21.167999999999999</v>
      </c>
      <c r="L18" s="5">
        <f t="shared" si="4"/>
        <v>14.475037394098967</v>
      </c>
      <c r="M18" s="1">
        <f t="shared" si="7"/>
        <v>-6.6929626059010321</v>
      </c>
    </row>
    <row r="19" spans="2:13">
      <c r="B19" s="1">
        <v>5.3071200000000003</v>
      </c>
      <c r="C19" s="1">
        <v>23.220000000000002</v>
      </c>
      <c r="D19" s="3">
        <f t="shared" si="5"/>
        <v>1393.2</v>
      </c>
      <c r="E19" s="4">
        <f t="shared" si="8"/>
        <v>0.98</v>
      </c>
      <c r="F19" s="1">
        <f t="shared" si="9"/>
        <v>5.0969580479999994</v>
      </c>
      <c r="G19" s="5">
        <f t="shared" si="0"/>
        <v>22.755600000000001</v>
      </c>
      <c r="H19" s="7">
        <f t="shared" si="6"/>
        <v>1365.336</v>
      </c>
      <c r="I19" s="1">
        <f t="shared" si="1"/>
        <v>4.0130843180400007</v>
      </c>
      <c r="J19" s="1">
        <f t="shared" si="2"/>
        <v>1.0838737299599988</v>
      </c>
      <c r="K19" s="5">
        <f t="shared" si="3"/>
        <v>22.755600000000001</v>
      </c>
      <c r="L19" s="5">
        <f t="shared" si="4"/>
        <v>11.05109123391358</v>
      </c>
      <c r="M19" s="1">
        <f t="shared" si="7"/>
        <v>-11.704508766086422</v>
      </c>
    </row>
    <row r="20" spans="2:13">
      <c r="B20" s="1">
        <v>4.9222080000000004</v>
      </c>
      <c r="C20" s="1">
        <v>25.92</v>
      </c>
      <c r="D20" s="3">
        <f>C20*60</f>
        <v>1555.2</v>
      </c>
      <c r="E20" s="4">
        <f>E18</f>
        <v>0.98</v>
      </c>
      <c r="F20" s="1">
        <f>B20*(E20)^2</f>
        <v>4.7272885632000001</v>
      </c>
      <c r="G20" s="5">
        <f>C20*(E20)</f>
        <v>25.401600000000002</v>
      </c>
      <c r="H20" s="7">
        <f t="shared" si="6"/>
        <v>1524.096</v>
      </c>
      <c r="I20" s="1">
        <f t="shared" si="1"/>
        <v>5.0006199398400009</v>
      </c>
      <c r="J20" s="1">
        <f t="shared" si="2"/>
        <v>-0.27333137664000073</v>
      </c>
      <c r="K20" s="5">
        <f t="shared" si="3"/>
        <v>25.401600000000002</v>
      </c>
      <c r="L20" s="5" t="e">
        <f t="shared" si="4"/>
        <v>#NUM!</v>
      </c>
      <c r="M20" s="1" t="e">
        <f t="shared" si="7"/>
        <v>#NUM!</v>
      </c>
    </row>
    <row r="21" spans="2:13">
      <c r="B21" s="1">
        <v>4.3156800000000004</v>
      </c>
      <c r="C21" s="1">
        <v>30.240000000000002</v>
      </c>
      <c r="D21" s="3">
        <f>C21*60</f>
        <v>1814.4</v>
      </c>
      <c r="E21" s="4">
        <f>E20</f>
        <v>0.98</v>
      </c>
      <c r="F21" s="1">
        <f>B21*(E21)^2</f>
        <v>4.1447790720000004</v>
      </c>
      <c r="G21" s="5">
        <f>C21*(E21)</f>
        <v>29.635200000000001</v>
      </c>
      <c r="H21" s="7">
        <f t="shared" si="6"/>
        <v>1778.1120000000001</v>
      </c>
      <c r="I21" s="1">
        <f t="shared" si="1"/>
        <v>6.8063993625600006</v>
      </c>
      <c r="J21" s="1">
        <f t="shared" si="2"/>
        <v>-2.6616202905600002</v>
      </c>
      <c r="K21" s="5">
        <f t="shared" si="3"/>
        <v>29.635200000000001</v>
      </c>
      <c r="L21" s="5" t="e">
        <f t="shared" si="4"/>
        <v>#NUM!</v>
      </c>
      <c r="M21" s="1" t="e">
        <f t="shared" si="7"/>
        <v>#NUM!</v>
      </c>
    </row>
    <row r="24" spans="2:13">
      <c r="B24" s="1"/>
      <c r="C24" s="1"/>
      <c r="D24" s="1"/>
      <c r="E24" s="1"/>
      <c r="F24" s="1" t="s">
        <v>22</v>
      </c>
      <c r="G24" s="1"/>
      <c r="H24" s="1"/>
      <c r="I24" s="1"/>
      <c r="J24" s="1" t="s">
        <v>4</v>
      </c>
      <c r="K24" s="1"/>
      <c r="L24" s="1"/>
      <c r="M24" s="1"/>
    </row>
    <row r="25" spans="2:13">
      <c r="B25" s="1"/>
      <c r="C25" s="1"/>
      <c r="D25" s="1"/>
      <c r="E25" s="1" t="s">
        <v>22</v>
      </c>
      <c r="F25" s="1" t="s">
        <v>7</v>
      </c>
      <c r="G25" s="1" t="s">
        <v>7</v>
      </c>
      <c r="H25" s="1" t="s">
        <v>7</v>
      </c>
      <c r="I25" s="1" t="s">
        <v>11</v>
      </c>
      <c r="J25" s="1" t="s">
        <v>0</v>
      </c>
      <c r="K25" s="1" t="s">
        <v>10</v>
      </c>
      <c r="L25" s="1" t="s">
        <v>14</v>
      </c>
      <c r="M25" s="1"/>
    </row>
    <row r="26" spans="2:13">
      <c r="B26" s="1"/>
      <c r="C26" s="1"/>
      <c r="D26" s="1"/>
      <c r="E26" s="1" t="s">
        <v>0</v>
      </c>
      <c r="F26" s="1" t="s">
        <v>0</v>
      </c>
      <c r="G26" s="1" t="s">
        <v>3</v>
      </c>
      <c r="H26" s="1" t="s">
        <v>3</v>
      </c>
      <c r="I26" s="1" t="s">
        <v>2</v>
      </c>
      <c r="J26" s="58">
        <v>1</v>
      </c>
      <c r="K26" s="1" t="s">
        <v>3</v>
      </c>
      <c r="L26" s="1" t="s">
        <v>3</v>
      </c>
      <c r="M26" s="1" t="s">
        <v>15</v>
      </c>
    </row>
    <row r="27" spans="2:13">
      <c r="B27" s="1" t="s">
        <v>6</v>
      </c>
      <c r="C27" s="1" t="s">
        <v>5</v>
      </c>
      <c r="D27" s="1" t="s">
        <v>9</v>
      </c>
      <c r="E27" s="1" t="s">
        <v>8</v>
      </c>
      <c r="F27" s="1" t="s">
        <v>6</v>
      </c>
      <c r="G27" s="1" t="s">
        <v>5</v>
      </c>
      <c r="H27" s="1" t="s">
        <v>9</v>
      </c>
      <c r="I27" s="1" t="s">
        <v>6</v>
      </c>
      <c r="J27" s="1" t="s">
        <v>6</v>
      </c>
      <c r="K27" s="1" t="s">
        <v>5</v>
      </c>
      <c r="L27" s="1" t="s">
        <v>5</v>
      </c>
      <c r="M27" s="1" t="s">
        <v>5</v>
      </c>
    </row>
    <row r="28" spans="2:13">
      <c r="B28" s="1">
        <v>6.9984000000000002</v>
      </c>
      <c r="C28" s="1">
        <v>0</v>
      </c>
      <c r="D28" s="1">
        <v>0</v>
      </c>
      <c r="E28" s="58">
        <v>1</v>
      </c>
      <c r="F28" s="1">
        <v>6.9984000000000002</v>
      </c>
      <c r="G28" s="1">
        <v>0</v>
      </c>
      <c r="H28" s="1">
        <v>0</v>
      </c>
      <c r="I28" s="1">
        <v>0</v>
      </c>
      <c r="J28" s="1">
        <v>6.9984000000000002</v>
      </c>
      <c r="K28" s="1">
        <v>0</v>
      </c>
      <c r="L28" s="1">
        <v>28.081170073130078</v>
      </c>
      <c r="M28" s="1">
        <v>28.081170073130078</v>
      </c>
    </row>
    <row r="29" spans="2:13">
      <c r="B29" s="1">
        <v>6.9984000000000002</v>
      </c>
      <c r="C29" s="1">
        <v>4.32</v>
      </c>
      <c r="D29" s="1">
        <v>259.20000000000005</v>
      </c>
      <c r="E29" s="1">
        <v>1</v>
      </c>
      <c r="F29" s="1">
        <v>6.9984000000000002</v>
      </c>
      <c r="G29" s="1">
        <v>4.32</v>
      </c>
      <c r="H29" s="1">
        <v>259.20000000000005</v>
      </c>
      <c r="I29" s="1">
        <v>0.14463360000000003</v>
      </c>
      <c r="J29" s="1">
        <v>6.8537664000000005</v>
      </c>
      <c r="K29" s="1">
        <v>4.32</v>
      </c>
      <c r="L29" s="1">
        <v>27.789483064894974</v>
      </c>
      <c r="M29" s="1">
        <v>23.469483064894973</v>
      </c>
    </row>
    <row r="30" spans="2:13">
      <c r="B30" s="1">
        <v>6.9867360000000005</v>
      </c>
      <c r="C30" s="1">
        <v>8.64</v>
      </c>
      <c r="D30" s="1">
        <v>518.40000000000009</v>
      </c>
      <c r="E30" s="1">
        <v>1</v>
      </c>
      <c r="F30" s="1">
        <v>6.9867360000000005</v>
      </c>
      <c r="G30" s="1">
        <v>8.64</v>
      </c>
      <c r="H30" s="1">
        <v>518.40000000000009</v>
      </c>
      <c r="I30" s="1">
        <v>0.57853440000000012</v>
      </c>
      <c r="J30" s="1">
        <v>6.4082015999999999</v>
      </c>
      <c r="K30" s="1">
        <v>8.64</v>
      </c>
      <c r="L30" s="1">
        <v>26.871004531037581</v>
      </c>
      <c r="M30" s="1">
        <v>18.231004531037581</v>
      </c>
    </row>
    <row r="31" spans="2:13">
      <c r="B31" s="1">
        <v>6.6484800000000011</v>
      </c>
      <c r="C31" s="1">
        <v>12.96</v>
      </c>
      <c r="D31" s="1">
        <v>777.6</v>
      </c>
      <c r="E31" s="1">
        <v>1</v>
      </c>
      <c r="F31" s="1">
        <v>6.6484800000000011</v>
      </c>
      <c r="G31" s="1">
        <v>12.96</v>
      </c>
      <c r="H31" s="1">
        <v>777.6</v>
      </c>
      <c r="I31" s="1">
        <v>1.3017023999999999</v>
      </c>
      <c r="J31" s="1">
        <v>5.3467776000000011</v>
      </c>
      <c r="K31" s="1">
        <v>12.959999999999997</v>
      </c>
      <c r="L31" s="1">
        <v>24.544934591163759</v>
      </c>
      <c r="M31" s="1">
        <v>11.584934591163762</v>
      </c>
    </row>
    <row r="32" spans="2:13">
      <c r="B32" s="1">
        <v>6.1469279999999999</v>
      </c>
      <c r="C32" s="1">
        <v>17.28</v>
      </c>
      <c r="D32" s="1">
        <v>1036.8000000000002</v>
      </c>
      <c r="E32" s="1">
        <v>1</v>
      </c>
      <c r="F32" s="1">
        <v>6.1469279999999999</v>
      </c>
      <c r="G32" s="1">
        <v>17.28</v>
      </c>
      <c r="H32" s="1">
        <v>1036.8000000000002</v>
      </c>
      <c r="I32" s="1">
        <v>2.3141376000000005</v>
      </c>
      <c r="J32" s="1">
        <v>3.8327903999999995</v>
      </c>
      <c r="K32" s="1">
        <v>17.28</v>
      </c>
      <c r="L32" s="1">
        <v>20.781330733190629</v>
      </c>
      <c r="M32" s="1">
        <v>3.5013307331906276</v>
      </c>
    </row>
    <row r="33" spans="2:13">
      <c r="B33" s="1">
        <v>5.5520640000000006</v>
      </c>
      <c r="C33" s="1">
        <v>21.6</v>
      </c>
      <c r="D33" s="1">
        <v>1296</v>
      </c>
      <c r="E33" s="1">
        <v>1</v>
      </c>
      <c r="F33" s="1">
        <v>5.5520640000000006</v>
      </c>
      <c r="G33" s="1">
        <v>21.6</v>
      </c>
      <c r="H33" s="1">
        <v>1296</v>
      </c>
      <c r="I33" s="1">
        <v>3.6158400000000004</v>
      </c>
      <c r="J33" s="1">
        <v>1.9362240000000002</v>
      </c>
      <c r="K33" s="1">
        <v>21.6</v>
      </c>
      <c r="L33" s="1">
        <v>14.77044632050915</v>
      </c>
      <c r="M33" s="1">
        <v>-6.8295536794908518</v>
      </c>
    </row>
    <row r="34" spans="2:13">
      <c r="B34" s="1">
        <v>5.3071200000000003</v>
      </c>
      <c r="C34" s="1">
        <v>23.220000000000002</v>
      </c>
      <c r="D34" s="1">
        <v>1393.2</v>
      </c>
      <c r="E34" s="1">
        <v>1</v>
      </c>
      <c r="F34" s="1">
        <v>5.3071200000000003</v>
      </c>
      <c r="G34" s="1">
        <v>23.220000000000002</v>
      </c>
      <c r="H34" s="1">
        <v>1393.2</v>
      </c>
      <c r="I34" s="1">
        <v>4.1785551000000005</v>
      </c>
      <c r="J34" s="1">
        <v>1.1285648999999998</v>
      </c>
      <c r="K34" s="1">
        <v>23.22</v>
      </c>
      <c r="L34" s="1">
        <v>11.276623708075086</v>
      </c>
      <c r="M34" s="1">
        <v>-11.943376291924913</v>
      </c>
    </row>
    <row r="35" spans="2:13">
      <c r="B35" s="1">
        <v>4.9222080000000004</v>
      </c>
      <c r="C35" s="1">
        <v>25.92</v>
      </c>
      <c r="D35" s="1">
        <v>1555.2</v>
      </c>
      <c r="E35" s="1">
        <v>1</v>
      </c>
      <c r="F35" s="1">
        <v>4.9222080000000004</v>
      </c>
      <c r="G35" s="1">
        <v>25.92</v>
      </c>
      <c r="H35" s="1">
        <v>1555.2</v>
      </c>
      <c r="I35" s="1">
        <v>5.2068095999999997</v>
      </c>
      <c r="J35" s="1">
        <v>-0.28460159999999934</v>
      </c>
      <c r="K35" s="1">
        <v>25.919999999999995</v>
      </c>
      <c r="L35" s="1" t="e">
        <v>#NUM!</v>
      </c>
      <c r="M35" s="1" t="e">
        <v>#NUM!</v>
      </c>
    </row>
    <row r="36" spans="2:13">
      <c r="B36" s="1">
        <v>4.3156800000000004</v>
      </c>
      <c r="C36" s="1">
        <v>30.240000000000002</v>
      </c>
      <c r="D36" s="1">
        <v>1814.4</v>
      </c>
      <c r="E36" s="1">
        <v>1</v>
      </c>
      <c r="F36" s="1">
        <v>4.3156800000000004</v>
      </c>
      <c r="G36" s="1">
        <v>30.240000000000002</v>
      </c>
      <c r="H36" s="1">
        <v>1814.4</v>
      </c>
      <c r="I36" s="1">
        <v>7.0870464000000011</v>
      </c>
      <c r="J36" s="1">
        <v>-2.7713664000000007</v>
      </c>
      <c r="K36" s="1">
        <v>30.240000000000002</v>
      </c>
      <c r="L36" s="1" t="e">
        <v>#NUM!</v>
      </c>
      <c r="M36" s="1" t="e">
        <v>#NUM!</v>
      </c>
    </row>
    <row r="38" spans="2:13">
      <c r="B38" s="1"/>
      <c r="C38" s="1"/>
      <c r="D38" s="1"/>
      <c r="E38" s="1"/>
      <c r="F38" s="1" t="s">
        <v>22</v>
      </c>
      <c r="G38" s="1"/>
      <c r="H38" s="1"/>
      <c r="I38" s="1"/>
      <c r="J38" s="1" t="s">
        <v>4</v>
      </c>
      <c r="K38" s="1"/>
      <c r="L38" s="1"/>
      <c r="M38" s="1"/>
    </row>
    <row r="39" spans="2:13">
      <c r="B39" s="1"/>
      <c r="C39" s="1"/>
      <c r="D39" s="1"/>
      <c r="E39" s="1" t="s">
        <v>22</v>
      </c>
      <c r="F39" s="1" t="s">
        <v>7</v>
      </c>
      <c r="G39" s="1" t="s">
        <v>7</v>
      </c>
      <c r="H39" s="1" t="s">
        <v>7</v>
      </c>
      <c r="I39" s="1" t="s">
        <v>11</v>
      </c>
      <c r="J39" s="1" t="s">
        <v>0</v>
      </c>
      <c r="K39" s="1" t="s">
        <v>10</v>
      </c>
      <c r="L39" s="1" t="s">
        <v>14</v>
      </c>
      <c r="M39" s="1"/>
    </row>
    <row r="40" spans="2:13">
      <c r="B40" s="1"/>
      <c r="C40" s="1"/>
      <c r="D40" s="1"/>
      <c r="E40" s="1" t="s">
        <v>0</v>
      </c>
      <c r="F40" s="1" t="s">
        <v>0</v>
      </c>
      <c r="G40" s="1" t="s">
        <v>3</v>
      </c>
      <c r="H40" s="1" t="s">
        <v>3</v>
      </c>
      <c r="I40" s="1" t="s">
        <v>2</v>
      </c>
      <c r="J40" s="58">
        <v>0.8</v>
      </c>
      <c r="K40" s="1" t="s">
        <v>3</v>
      </c>
      <c r="L40" s="1" t="s">
        <v>3</v>
      </c>
      <c r="M40" s="1" t="s">
        <v>15</v>
      </c>
    </row>
    <row r="41" spans="2:13">
      <c r="B41" s="1" t="s">
        <v>6</v>
      </c>
      <c r="C41" s="1" t="s">
        <v>5</v>
      </c>
      <c r="D41" s="1" t="s">
        <v>9</v>
      </c>
      <c r="E41" s="1" t="s">
        <v>8</v>
      </c>
      <c r="F41" s="1" t="s">
        <v>6</v>
      </c>
      <c r="G41" s="1" t="s">
        <v>5</v>
      </c>
      <c r="H41" s="1" t="s">
        <v>9</v>
      </c>
      <c r="I41" s="1" t="s">
        <v>6</v>
      </c>
      <c r="J41" s="1" t="s">
        <v>6</v>
      </c>
      <c r="K41" s="1" t="s">
        <v>5</v>
      </c>
      <c r="L41" s="1" t="s">
        <v>5</v>
      </c>
      <c r="M41" s="1" t="s">
        <v>5</v>
      </c>
    </row>
    <row r="42" spans="2:13">
      <c r="B42" s="1">
        <v>6.9984000000000002</v>
      </c>
      <c r="C42" s="1">
        <v>0</v>
      </c>
      <c r="D42" s="1">
        <v>0</v>
      </c>
      <c r="E42" s="58">
        <v>0.8</v>
      </c>
      <c r="F42" s="1">
        <v>4.4789760000000012</v>
      </c>
      <c r="G42" s="1">
        <v>0</v>
      </c>
      <c r="H42" s="1">
        <v>0</v>
      </c>
      <c r="I42" s="1">
        <v>0</v>
      </c>
      <c r="J42" s="1">
        <v>4.4789760000000012</v>
      </c>
      <c r="K42" s="1">
        <v>0</v>
      </c>
      <c r="L42" s="1">
        <v>22.464936058504065</v>
      </c>
      <c r="M42" s="1">
        <v>22.464936058504065</v>
      </c>
    </row>
    <row r="43" spans="2:13">
      <c r="B43" s="1">
        <v>6.9984000000000002</v>
      </c>
      <c r="C43" s="1">
        <v>4.32</v>
      </c>
      <c r="D43" s="1">
        <v>259.20000000000005</v>
      </c>
      <c r="E43" s="1">
        <v>0.8</v>
      </c>
      <c r="F43" s="1">
        <v>4.4789760000000012</v>
      </c>
      <c r="G43" s="1">
        <v>3.4560000000000004</v>
      </c>
      <c r="H43" s="1">
        <v>207.36</v>
      </c>
      <c r="I43" s="1">
        <v>9.2565504000000007E-2</v>
      </c>
      <c r="J43" s="1">
        <v>4.3864104960000008</v>
      </c>
      <c r="K43" s="1">
        <v>3.456</v>
      </c>
      <c r="L43" s="1">
        <v>22.23158645191598</v>
      </c>
      <c r="M43" s="1">
        <v>18.775586451915981</v>
      </c>
    </row>
    <row r="44" spans="2:13">
      <c r="B44" s="1">
        <v>6.9867360000000005</v>
      </c>
      <c r="C44" s="1">
        <v>8.64</v>
      </c>
      <c r="D44" s="1">
        <v>518.40000000000009</v>
      </c>
      <c r="E44" s="1">
        <v>0.8</v>
      </c>
      <c r="F44" s="1">
        <v>4.4715110400000011</v>
      </c>
      <c r="G44" s="1">
        <v>6.9120000000000008</v>
      </c>
      <c r="H44" s="1">
        <v>414.72</v>
      </c>
      <c r="I44" s="1">
        <v>0.37026201600000003</v>
      </c>
      <c r="J44" s="1">
        <v>4.1012490240000012</v>
      </c>
      <c r="K44" s="1">
        <v>6.9119999999999999</v>
      </c>
      <c r="L44" s="1">
        <v>21.496803624830068</v>
      </c>
      <c r="M44" s="1">
        <v>14.584803624830069</v>
      </c>
    </row>
    <row r="45" spans="2:13">
      <c r="B45" s="1">
        <v>6.6484800000000011</v>
      </c>
      <c r="C45" s="1">
        <v>12.96</v>
      </c>
      <c r="D45" s="1">
        <v>777.6</v>
      </c>
      <c r="E45" s="1">
        <v>0.8</v>
      </c>
      <c r="F45" s="1">
        <v>4.2550272000000016</v>
      </c>
      <c r="G45" s="1">
        <v>10.368000000000002</v>
      </c>
      <c r="H45" s="1">
        <v>622.08000000000015</v>
      </c>
      <c r="I45" s="1">
        <v>0.83308953600000024</v>
      </c>
      <c r="J45" s="1">
        <v>3.4219376640000014</v>
      </c>
      <c r="K45" s="1">
        <v>10.368</v>
      </c>
      <c r="L45" s="1">
        <v>19.635947672931007</v>
      </c>
      <c r="M45" s="1">
        <v>9.2679476729310064</v>
      </c>
    </row>
    <row r="46" spans="2:13">
      <c r="B46" s="1">
        <v>6.1469279999999999</v>
      </c>
      <c r="C46" s="1">
        <v>17.28</v>
      </c>
      <c r="D46" s="1">
        <v>1036.8000000000002</v>
      </c>
      <c r="E46" s="1">
        <v>0.8</v>
      </c>
      <c r="F46" s="1">
        <v>3.9340339200000005</v>
      </c>
      <c r="G46" s="1">
        <v>13.824000000000002</v>
      </c>
      <c r="H46" s="1">
        <v>829.44</v>
      </c>
      <c r="I46" s="1">
        <v>1.4810480640000001</v>
      </c>
      <c r="J46" s="1">
        <v>2.4529858560000006</v>
      </c>
      <c r="K46" s="1">
        <v>13.824</v>
      </c>
      <c r="L46" s="1">
        <v>16.625064586552508</v>
      </c>
      <c r="M46" s="1">
        <v>2.8010645865525081</v>
      </c>
    </row>
    <row r="47" spans="2:13">
      <c r="B47" s="1">
        <v>5.5520640000000006</v>
      </c>
      <c r="C47" s="1">
        <v>21.6</v>
      </c>
      <c r="D47" s="1">
        <v>1296</v>
      </c>
      <c r="E47" s="1">
        <v>0.8</v>
      </c>
      <c r="F47" s="1">
        <v>3.5533209600000011</v>
      </c>
      <c r="G47" s="1">
        <v>17.28</v>
      </c>
      <c r="H47" s="1">
        <v>1036.8000000000002</v>
      </c>
      <c r="I47" s="1">
        <v>2.3141376000000005</v>
      </c>
      <c r="J47" s="1">
        <v>1.2391833600000006</v>
      </c>
      <c r="K47" s="1">
        <v>17.279999999999998</v>
      </c>
      <c r="L47" s="1">
        <v>11.816357056407321</v>
      </c>
      <c r="M47" s="1">
        <v>-5.4636429435926761</v>
      </c>
    </row>
    <row r="48" spans="2:13">
      <c r="B48" s="1">
        <v>5.3071200000000003</v>
      </c>
      <c r="C48" s="1">
        <v>23.220000000000002</v>
      </c>
      <c r="D48" s="1">
        <v>1393.2</v>
      </c>
      <c r="E48" s="1">
        <v>0.8</v>
      </c>
      <c r="F48" s="1">
        <v>3.3965568000000008</v>
      </c>
      <c r="G48" s="1">
        <v>18.576000000000004</v>
      </c>
      <c r="H48" s="1">
        <v>1114.5600000000002</v>
      </c>
      <c r="I48" s="1">
        <v>2.6742752640000012</v>
      </c>
      <c r="J48" s="1">
        <v>0.72228153599999967</v>
      </c>
      <c r="K48" s="1">
        <v>18.576000000000004</v>
      </c>
      <c r="L48" s="1">
        <v>9.0212989664600673</v>
      </c>
      <c r="M48" s="1">
        <v>-9.5547010335399367</v>
      </c>
    </row>
    <row r="49" spans="2:13">
      <c r="B49" s="1">
        <v>4.9222080000000004</v>
      </c>
      <c r="C49" s="1">
        <v>25.92</v>
      </c>
      <c r="D49" s="1">
        <v>1555.2</v>
      </c>
      <c r="E49" s="1">
        <v>0.8</v>
      </c>
      <c r="F49" s="1">
        <v>3.150213120000001</v>
      </c>
      <c r="G49" s="1">
        <v>20.736000000000004</v>
      </c>
      <c r="H49" s="1">
        <v>1244.1600000000003</v>
      </c>
      <c r="I49" s="1">
        <v>3.332358144000001</v>
      </c>
      <c r="J49" s="1">
        <v>-0.18214502399999999</v>
      </c>
      <c r="K49" s="1">
        <v>20.736000000000001</v>
      </c>
      <c r="L49" s="1" t="e">
        <v>#NUM!</v>
      </c>
      <c r="M49" s="1" t="e">
        <v>#NUM!</v>
      </c>
    </row>
    <row r="50" spans="2:13">
      <c r="B50" s="1">
        <v>4.3156800000000004</v>
      </c>
      <c r="C50" s="1">
        <v>30.240000000000002</v>
      </c>
      <c r="D50" s="1">
        <v>1814.4</v>
      </c>
      <c r="E50" s="1">
        <v>0.8</v>
      </c>
      <c r="F50" s="1">
        <v>2.7620352000000006</v>
      </c>
      <c r="G50" s="1">
        <v>24.192000000000004</v>
      </c>
      <c r="H50" s="1">
        <v>1451.5200000000002</v>
      </c>
      <c r="I50" s="1">
        <v>4.5357096960000014</v>
      </c>
      <c r="J50" s="1">
        <v>-1.7736744960000008</v>
      </c>
      <c r="K50" s="1">
        <v>24.192</v>
      </c>
      <c r="L50" s="1" t="e">
        <v>#NUM!</v>
      </c>
      <c r="M50" s="1" t="e">
        <v>#NUM!</v>
      </c>
    </row>
    <row r="52" spans="2:13">
      <c r="B52" s="1"/>
      <c r="C52" s="1"/>
      <c r="D52" s="1"/>
      <c r="E52" s="1"/>
      <c r="F52" s="1" t="s">
        <v>22</v>
      </c>
      <c r="G52" s="1"/>
      <c r="H52" s="1"/>
      <c r="I52" s="1"/>
      <c r="J52" s="1" t="s">
        <v>4</v>
      </c>
      <c r="K52" s="1"/>
      <c r="L52" s="1"/>
      <c r="M52" s="1"/>
    </row>
    <row r="53" spans="2:13">
      <c r="B53" s="1"/>
      <c r="C53" s="1"/>
      <c r="D53" s="1"/>
      <c r="E53" s="1" t="s">
        <v>22</v>
      </c>
      <c r="F53" s="1" t="s">
        <v>7</v>
      </c>
      <c r="G53" s="1" t="s">
        <v>7</v>
      </c>
      <c r="H53" s="1" t="s">
        <v>7</v>
      </c>
      <c r="I53" s="1" t="s">
        <v>11</v>
      </c>
      <c r="J53" s="1" t="s">
        <v>0</v>
      </c>
      <c r="K53" s="1" t="s">
        <v>10</v>
      </c>
      <c r="L53" s="1" t="s">
        <v>14</v>
      </c>
      <c r="M53" s="1"/>
    </row>
    <row r="54" spans="2:13">
      <c r="B54" s="1"/>
      <c r="C54" s="1"/>
      <c r="D54" s="1"/>
      <c r="E54" s="1" t="s">
        <v>0</v>
      </c>
      <c r="F54" s="1" t="s">
        <v>0</v>
      </c>
      <c r="G54" s="1" t="s">
        <v>3</v>
      </c>
      <c r="H54" s="1" t="s">
        <v>3</v>
      </c>
      <c r="I54" s="1" t="s">
        <v>2</v>
      </c>
      <c r="J54" s="58">
        <v>0.7</v>
      </c>
      <c r="K54" s="1" t="s">
        <v>3</v>
      </c>
      <c r="L54" s="1" t="s">
        <v>3</v>
      </c>
      <c r="M54" s="1" t="s">
        <v>15</v>
      </c>
    </row>
    <row r="55" spans="2:13">
      <c r="B55" s="1" t="s">
        <v>6</v>
      </c>
      <c r="C55" s="1" t="s">
        <v>5</v>
      </c>
      <c r="D55" s="1" t="s">
        <v>9</v>
      </c>
      <c r="E55" s="1" t="s">
        <v>8</v>
      </c>
      <c r="F55" s="1" t="s">
        <v>6</v>
      </c>
      <c r="G55" s="1" t="s">
        <v>5</v>
      </c>
      <c r="H55" s="1" t="s">
        <v>9</v>
      </c>
      <c r="I55" s="1" t="s">
        <v>6</v>
      </c>
      <c r="J55" s="1" t="s">
        <v>6</v>
      </c>
      <c r="K55" s="1" t="s">
        <v>5</v>
      </c>
      <c r="L55" s="1" t="s">
        <v>5</v>
      </c>
      <c r="M55" s="1" t="s">
        <v>5</v>
      </c>
    </row>
    <row r="56" spans="2:13">
      <c r="B56" s="1">
        <v>6.9984000000000002</v>
      </c>
      <c r="C56" s="1">
        <v>0</v>
      </c>
      <c r="D56" s="1">
        <v>0</v>
      </c>
      <c r="E56" s="58">
        <v>0.7</v>
      </c>
      <c r="F56" s="1">
        <v>3.4292159999999998</v>
      </c>
      <c r="G56" s="1">
        <v>0</v>
      </c>
      <c r="H56" s="1">
        <v>0</v>
      </c>
      <c r="I56" s="1">
        <v>0</v>
      </c>
      <c r="J56" s="1">
        <v>3.4292159999999998</v>
      </c>
      <c r="K56" s="1">
        <v>0</v>
      </c>
      <c r="L56" s="1">
        <v>19.656819051191057</v>
      </c>
      <c r="M56" s="1">
        <v>19.656819051191057</v>
      </c>
    </row>
    <row r="57" spans="2:13">
      <c r="B57" s="1">
        <v>6.9984000000000002</v>
      </c>
      <c r="C57" s="1">
        <v>4.32</v>
      </c>
      <c r="D57" s="1">
        <v>259.20000000000005</v>
      </c>
      <c r="E57" s="1">
        <v>0.7</v>
      </c>
      <c r="F57" s="1">
        <v>3.4292159999999998</v>
      </c>
      <c r="G57" s="1">
        <v>3.024</v>
      </c>
      <c r="H57" s="1">
        <v>181.44</v>
      </c>
      <c r="I57" s="1">
        <v>7.0870464000000008E-2</v>
      </c>
      <c r="J57" s="1">
        <v>3.3583455359999999</v>
      </c>
      <c r="K57" s="1">
        <v>3.0240000000000005</v>
      </c>
      <c r="L57" s="1">
        <v>19.452638145426484</v>
      </c>
      <c r="M57" s="1">
        <v>16.428638145426483</v>
      </c>
    </row>
    <row r="58" spans="2:13">
      <c r="B58" s="1">
        <v>6.9867360000000005</v>
      </c>
      <c r="C58" s="1">
        <v>8.64</v>
      </c>
      <c r="D58" s="1">
        <v>518.40000000000009</v>
      </c>
      <c r="E58" s="1">
        <v>0.7</v>
      </c>
      <c r="F58" s="1">
        <v>3.4235006399999999</v>
      </c>
      <c r="G58" s="1">
        <v>6.048</v>
      </c>
      <c r="H58" s="1">
        <v>362.88</v>
      </c>
      <c r="I58" s="1">
        <v>0.28348185600000003</v>
      </c>
      <c r="J58" s="1">
        <v>3.140018784</v>
      </c>
      <c r="K58" s="1">
        <v>6.0480000000000009</v>
      </c>
      <c r="L58" s="1">
        <v>18.809703171726309</v>
      </c>
      <c r="M58" s="1">
        <v>12.761703171726307</v>
      </c>
    </row>
    <row r="59" spans="2:13">
      <c r="B59" s="1">
        <v>6.6484800000000011</v>
      </c>
      <c r="C59" s="1">
        <v>12.96</v>
      </c>
      <c r="D59" s="1">
        <v>777.6</v>
      </c>
      <c r="E59" s="1">
        <v>0.7</v>
      </c>
      <c r="F59" s="1">
        <v>3.2577552000000001</v>
      </c>
      <c r="G59" s="1">
        <v>9.0719999999999992</v>
      </c>
      <c r="H59" s="1">
        <v>544.31999999999994</v>
      </c>
      <c r="I59" s="1">
        <v>0.63783417599999992</v>
      </c>
      <c r="J59" s="1">
        <v>2.6199210239999999</v>
      </c>
      <c r="K59" s="1">
        <v>9.072000000000001</v>
      </c>
      <c r="L59" s="1">
        <v>17.181454213814632</v>
      </c>
      <c r="M59" s="1">
        <v>8.1094542138146313</v>
      </c>
    </row>
    <row r="60" spans="2:13">
      <c r="B60" s="1">
        <v>6.1469279999999999</v>
      </c>
      <c r="C60" s="1">
        <v>17.28</v>
      </c>
      <c r="D60" s="1">
        <v>1036.8000000000002</v>
      </c>
      <c r="E60" s="1">
        <v>0.7</v>
      </c>
      <c r="F60" s="1">
        <v>3.0119947199999997</v>
      </c>
      <c r="G60" s="1">
        <v>12.096</v>
      </c>
      <c r="H60" s="1">
        <v>725.76</v>
      </c>
      <c r="I60" s="1">
        <v>1.1339274240000001</v>
      </c>
      <c r="J60" s="1">
        <v>1.8780672959999996</v>
      </c>
      <c r="K60" s="1">
        <v>12.096000000000002</v>
      </c>
      <c r="L60" s="1">
        <v>14.546931513233442</v>
      </c>
      <c r="M60" s="1">
        <v>2.4509315132334404</v>
      </c>
    </row>
    <row r="61" spans="2:13">
      <c r="B61" s="1">
        <v>5.5520640000000006</v>
      </c>
      <c r="C61" s="1">
        <v>21.6</v>
      </c>
      <c r="D61" s="1">
        <v>1296</v>
      </c>
      <c r="E61" s="1">
        <v>0.7</v>
      </c>
      <c r="F61" s="1">
        <v>2.7205113599999997</v>
      </c>
      <c r="G61" s="1">
        <v>15.12</v>
      </c>
      <c r="H61" s="1">
        <v>907.19999999999993</v>
      </c>
      <c r="I61" s="1">
        <v>1.7717616000000003</v>
      </c>
      <c r="J61" s="1">
        <v>0.94874975999999944</v>
      </c>
      <c r="K61" s="1">
        <v>15.120000000000001</v>
      </c>
      <c r="L61" s="1">
        <v>10.339312424356402</v>
      </c>
      <c r="M61" s="1">
        <v>-4.7806875756435989</v>
      </c>
    </row>
    <row r="62" spans="2:13">
      <c r="B62" s="1">
        <v>5.3071200000000003</v>
      </c>
      <c r="C62" s="1">
        <v>23.220000000000002</v>
      </c>
      <c r="D62" s="1">
        <v>1393.2</v>
      </c>
      <c r="E62" s="1">
        <v>0.7</v>
      </c>
      <c r="F62" s="1">
        <v>2.6004887999999999</v>
      </c>
      <c r="G62" s="1">
        <v>16.254000000000001</v>
      </c>
      <c r="H62" s="1">
        <v>975.24000000000012</v>
      </c>
      <c r="I62" s="1">
        <v>2.0474919990000005</v>
      </c>
      <c r="J62" s="1">
        <v>0.55299680099999948</v>
      </c>
      <c r="K62" s="1">
        <v>16.254000000000005</v>
      </c>
      <c r="L62" s="1">
        <v>7.8936365956525592</v>
      </c>
      <c r="M62" s="1">
        <v>-8.3603634043474457</v>
      </c>
    </row>
    <row r="63" spans="2:13">
      <c r="B63" s="1">
        <v>4.9222080000000004</v>
      </c>
      <c r="C63" s="1">
        <v>25.92</v>
      </c>
      <c r="D63" s="1">
        <v>1555.2</v>
      </c>
      <c r="E63" s="1">
        <v>0.7</v>
      </c>
      <c r="F63" s="1">
        <v>2.4118819199999999</v>
      </c>
      <c r="G63" s="1">
        <v>18.143999999999998</v>
      </c>
      <c r="H63" s="1">
        <v>1088.6399999999999</v>
      </c>
      <c r="I63" s="1">
        <v>2.5513367039999997</v>
      </c>
      <c r="J63" s="1">
        <v>-0.13945478399999978</v>
      </c>
      <c r="K63" s="1">
        <v>18.144000000000002</v>
      </c>
      <c r="L63" s="1" t="e">
        <v>#NUM!</v>
      </c>
      <c r="M63" s="1" t="e">
        <v>#NUM!</v>
      </c>
    </row>
    <row r="64" spans="2:13">
      <c r="B64" s="1">
        <v>4.3156800000000004</v>
      </c>
      <c r="C64" s="1">
        <v>30.240000000000002</v>
      </c>
      <c r="D64" s="1">
        <v>1814.4</v>
      </c>
      <c r="E64" s="1">
        <v>0.7</v>
      </c>
      <c r="F64" s="1">
        <v>2.1146832</v>
      </c>
      <c r="G64" s="1">
        <v>21.167999999999999</v>
      </c>
      <c r="H64" s="1">
        <v>1270.08</v>
      </c>
      <c r="I64" s="1">
        <v>3.4726527360000001</v>
      </c>
      <c r="J64" s="1">
        <v>-1.3579695360000001</v>
      </c>
      <c r="K64" s="1">
        <v>21.167999999999999</v>
      </c>
      <c r="L64" s="1" t="e">
        <v>#NUM!</v>
      </c>
      <c r="M64" s="1" t="e">
        <v>#NUM!</v>
      </c>
    </row>
    <row r="66" spans="2:13">
      <c r="B66" s="1"/>
      <c r="C66" s="1"/>
      <c r="D66" s="1"/>
      <c r="E66" s="1"/>
      <c r="F66" s="1" t="s">
        <v>22</v>
      </c>
      <c r="G66" s="1"/>
      <c r="H66" s="1"/>
      <c r="I66" s="1"/>
      <c r="J66" s="1" t="s">
        <v>4</v>
      </c>
      <c r="K66" s="1"/>
      <c r="L66" s="1"/>
      <c r="M66" s="1"/>
    </row>
    <row r="67" spans="2:13">
      <c r="B67" s="1"/>
      <c r="C67" s="1"/>
      <c r="D67" s="1"/>
      <c r="E67" s="1" t="s">
        <v>22</v>
      </c>
      <c r="F67" s="1" t="s">
        <v>7</v>
      </c>
      <c r="G67" s="1" t="s">
        <v>7</v>
      </c>
      <c r="H67" s="1" t="s">
        <v>7</v>
      </c>
      <c r="I67" s="1" t="s">
        <v>11</v>
      </c>
      <c r="J67" s="1" t="s">
        <v>0</v>
      </c>
      <c r="K67" s="1" t="s">
        <v>10</v>
      </c>
      <c r="L67" s="1" t="s">
        <v>14</v>
      </c>
      <c r="M67" s="1"/>
    </row>
    <row r="68" spans="2:13">
      <c r="B68" s="1"/>
      <c r="C68" s="1"/>
      <c r="D68" s="1"/>
      <c r="E68" s="1" t="s">
        <v>0</v>
      </c>
      <c r="F68" s="1" t="s">
        <v>0</v>
      </c>
      <c r="G68" s="1" t="s">
        <v>3</v>
      </c>
      <c r="H68" s="1" t="s">
        <v>3</v>
      </c>
      <c r="I68" s="1" t="s">
        <v>2</v>
      </c>
      <c r="J68" s="58">
        <v>0.6</v>
      </c>
      <c r="K68" s="1" t="s">
        <v>3</v>
      </c>
      <c r="L68" s="1" t="s">
        <v>3</v>
      </c>
      <c r="M68" s="1" t="s">
        <v>15</v>
      </c>
    </row>
    <row r="69" spans="2:13">
      <c r="B69" s="1" t="s">
        <v>6</v>
      </c>
      <c r="C69" s="1" t="s">
        <v>5</v>
      </c>
      <c r="D69" s="1" t="s">
        <v>9</v>
      </c>
      <c r="E69" s="1" t="s">
        <v>8</v>
      </c>
      <c r="F69" s="1" t="s">
        <v>6</v>
      </c>
      <c r="G69" s="1" t="s">
        <v>5</v>
      </c>
      <c r="H69" s="1" t="s">
        <v>9</v>
      </c>
      <c r="I69" s="1" t="s">
        <v>6</v>
      </c>
      <c r="J69" s="1" t="s">
        <v>6</v>
      </c>
      <c r="K69" s="1" t="s">
        <v>5</v>
      </c>
      <c r="L69" s="1" t="s">
        <v>5</v>
      </c>
      <c r="M69" s="1" t="s">
        <v>5</v>
      </c>
    </row>
    <row r="70" spans="2:13">
      <c r="B70" s="1">
        <v>6.9984000000000002</v>
      </c>
      <c r="C70" s="1">
        <v>0</v>
      </c>
      <c r="D70" s="1">
        <v>0</v>
      </c>
      <c r="E70" s="58">
        <v>0.6</v>
      </c>
      <c r="F70" s="1">
        <v>2.5194239999999999</v>
      </c>
      <c r="G70" s="1">
        <v>0</v>
      </c>
      <c r="H70" s="1">
        <v>0</v>
      </c>
      <c r="I70" s="1">
        <v>0</v>
      </c>
      <c r="J70" s="1">
        <v>2.5194239999999999</v>
      </c>
      <c r="K70" s="1">
        <v>0</v>
      </c>
      <c r="L70" s="1">
        <v>16.848702043878049</v>
      </c>
      <c r="M70" s="1">
        <v>16.848702043878049</v>
      </c>
    </row>
    <row r="71" spans="2:13">
      <c r="B71" s="1">
        <v>6.9984000000000002</v>
      </c>
      <c r="C71" s="1">
        <v>4.32</v>
      </c>
      <c r="D71" s="1">
        <v>259.20000000000005</v>
      </c>
      <c r="E71" s="1">
        <v>0.6</v>
      </c>
      <c r="F71" s="1">
        <v>2.5194239999999999</v>
      </c>
      <c r="G71" s="1">
        <v>2.5920000000000001</v>
      </c>
      <c r="H71" s="1">
        <v>155.52000000000001</v>
      </c>
      <c r="I71" s="1">
        <v>5.2068095999999994E-2</v>
      </c>
      <c r="J71" s="1">
        <v>2.4673559039999997</v>
      </c>
      <c r="K71" s="1">
        <v>2.5920000000000001</v>
      </c>
      <c r="L71" s="1">
        <v>16.673689838936987</v>
      </c>
      <c r="M71" s="1">
        <v>14.081689838936986</v>
      </c>
    </row>
    <row r="72" spans="2:13">
      <c r="B72" s="1">
        <v>6.9867360000000005</v>
      </c>
      <c r="C72" s="1">
        <v>8.64</v>
      </c>
      <c r="D72" s="1">
        <v>518.40000000000009</v>
      </c>
      <c r="E72" s="1">
        <v>0.6</v>
      </c>
      <c r="F72" s="1">
        <v>2.5152249600000003</v>
      </c>
      <c r="G72" s="1">
        <v>5.1840000000000002</v>
      </c>
      <c r="H72" s="1">
        <v>311.04000000000002</v>
      </c>
      <c r="I72" s="1">
        <v>0.20827238399999998</v>
      </c>
      <c r="J72" s="1">
        <v>2.3069525760000005</v>
      </c>
      <c r="K72" s="1">
        <v>5.1840000000000002</v>
      </c>
      <c r="L72" s="1">
        <v>16.122602718622552</v>
      </c>
      <c r="M72" s="1">
        <v>10.938602718622551</v>
      </c>
    </row>
    <row r="73" spans="2:13">
      <c r="B73" s="1">
        <v>6.6484800000000011</v>
      </c>
      <c r="C73" s="1">
        <v>12.96</v>
      </c>
      <c r="D73" s="1">
        <v>777.6</v>
      </c>
      <c r="E73" s="1">
        <v>0.6</v>
      </c>
      <c r="F73" s="1">
        <v>2.3934528000000004</v>
      </c>
      <c r="G73" s="1">
        <v>7.7759999999999998</v>
      </c>
      <c r="H73" s="1">
        <v>466.56</v>
      </c>
      <c r="I73" s="1">
        <v>0.46861286399999996</v>
      </c>
      <c r="J73" s="1">
        <v>1.9248399360000004</v>
      </c>
      <c r="K73" s="1">
        <v>7.7759999999999998</v>
      </c>
      <c r="L73" s="1">
        <v>14.726960754698254</v>
      </c>
      <c r="M73" s="1">
        <v>6.9509607546982544</v>
      </c>
    </row>
    <row r="74" spans="2:13">
      <c r="B74" s="1">
        <v>6.1469279999999999</v>
      </c>
      <c r="C74" s="1">
        <v>17.28</v>
      </c>
      <c r="D74" s="1">
        <v>1036.8000000000002</v>
      </c>
      <c r="E74" s="1">
        <v>0.6</v>
      </c>
      <c r="F74" s="1">
        <v>2.2128940799999999</v>
      </c>
      <c r="G74" s="1">
        <v>10.368</v>
      </c>
      <c r="H74" s="1">
        <v>622.08000000000004</v>
      </c>
      <c r="I74" s="1">
        <v>0.83308953599999991</v>
      </c>
      <c r="J74" s="1">
        <v>1.379804544</v>
      </c>
      <c r="K74" s="1">
        <v>10.368</v>
      </c>
      <c r="L74" s="1">
        <v>12.46879843991438</v>
      </c>
      <c r="M74" s="1">
        <v>2.1007984399143798</v>
      </c>
    </row>
    <row r="75" spans="2:13">
      <c r="B75" s="1">
        <v>5.5520640000000006</v>
      </c>
      <c r="C75" s="1">
        <v>21.6</v>
      </c>
      <c r="D75" s="1">
        <v>1296</v>
      </c>
      <c r="E75" s="1">
        <v>0.6</v>
      </c>
      <c r="F75" s="1">
        <v>1.9987430400000001</v>
      </c>
      <c r="G75" s="1">
        <v>12.96</v>
      </c>
      <c r="H75" s="1">
        <v>777.6</v>
      </c>
      <c r="I75" s="1">
        <v>1.3017023999999999</v>
      </c>
      <c r="J75" s="1">
        <v>0.69704064000000021</v>
      </c>
      <c r="K75" s="1">
        <v>12.96</v>
      </c>
      <c r="L75" s="1">
        <v>8.8622677923054916</v>
      </c>
      <c r="M75" s="1">
        <v>-4.0977322076945093</v>
      </c>
    </row>
    <row r="76" spans="2:13">
      <c r="B76" s="1">
        <v>5.3071200000000003</v>
      </c>
      <c r="C76" s="1">
        <v>23.220000000000002</v>
      </c>
      <c r="D76" s="1">
        <v>1393.2</v>
      </c>
      <c r="E76" s="1">
        <v>0.6</v>
      </c>
      <c r="F76" s="1">
        <v>1.9105632000000001</v>
      </c>
      <c r="G76" s="1">
        <v>13.932</v>
      </c>
      <c r="H76" s="1">
        <v>835.92000000000007</v>
      </c>
      <c r="I76" s="1">
        <v>1.504279836</v>
      </c>
      <c r="J76" s="1">
        <v>0.40628336400000009</v>
      </c>
      <c r="K76" s="1">
        <v>13.932</v>
      </c>
      <c r="L76" s="1">
        <v>6.7659742248450527</v>
      </c>
      <c r="M76" s="1">
        <v>-7.1660257751549477</v>
      </c>
    </row>
    <row r="77" spans="2:13">
      <c r="B77" s="1">
        <v>4.9222080000000004</v>
      </c>
      <c r="C77" s="1">
        <v>25.92</v>
      </c>
      <c r="D77" s="1">
        <v>1555.2</v>
      </c>
      <c r="E77" s="1">
        <v>0.6</v>
      </c>
      <c r="F77" s="1">
        <v>1.77199488</v>
      </c>
      <c r="G77" s="1">
        <v>15.552</v>
      </c>
      <c r="H77" s="1">
        <v>933.12</v>
      </c>
      <c r="I77" s="1">
        <v>1.8744514559999998</v>
      </c>
      <c r="J77" s="1">
        <v>-0.1024565759999998</v>
      </c>
      <c r="K77" s="1">
        <v>15.552</v>
      </c>
      <c r="L77" s="1" t="e">
        <v>#NUM!</v>
      </c>
      <c r="M77" s="1" t="e">
        <v>#NUM!</v>
      </c>
    </row>
    <row r="78" spans="2:13">
      <c r="B78" s="1">
        <v>4.3156800000000004</v>
      </c>
      <c r="C78" s="1">
        <v>30.240000000000002</v>
      </c>
      <c r="D78" s="1">
        <v>1814.4</v>
      </c>
      <c r="E78" s="1">
        <v>0.6</v>
      </c>
      <c r="F78" s="1">
        <v>1.5536448</v>
      </c>
      <c r="G78" s="1">
        <v>18.144000000000002</v>
      </c>
      <c r="H78" s="1">
        <v>1088.6400000000001</v>
      </c>
      <c r="I78" s="1">
        <v>2.5513367040000006</v>
      </c>
      <c r="J78" s="1">
        <v>-0.99769190400000052</v>
      </c>
      <c r="K78" s="1">
        <v>18.144000000000002</v>
      </c>
      <c r="L78" s="1" t="e">
        <v>#NUM!</v>
      </c>
      <c r="M78" s="1" t="e">
        <v>#NUM!</v>
      </c>
    </row>
    <row r="80" spans="2:13">
      <c r="B80" s="1"/>
      <c r="C80" s="1"/>
      <c r="D80" s="1"/>
      <c r="E80" s="1"/>
      <c r="F80" s="1" t="s">
        <v>22</v>
      </c>
      <c r="G80" s="1"/>
      <c r="H80" s="1"/>
      <c r="I80" s="1"/>
      <c r="J80" s="1" t="s">
        <v>4</v>
      </c>
      <c r="K80" s="1"/>
      <c r="L80" s="1"/>
      <c r="M80" s="1"/>
    </row>
    <row r="81" spans="2:13">
      <c r="B81" s="1"/>
      <c r="C81" s="1"/>
      <c r="D81" s="1"/>
      <c r="E81" s="1" t="s">
        <v>22</v>
      </c>
      <c r="F81" s="1" t="s">
        <v>7</v>
      </c>
      <c r="G81" s="1" t="s">
        <v>7</v>
      </c>
      <c r="H81" s="1" t="s">
        <v>7</v>
      </c>
      <c r="I81" s="1" t="s">
        <v>11</v>
      </c>
      <c r="J81" s="1" t="s">
        <v>0</v>
      </c>
      <c r="K81" s="1" t="s">
        <v>10</v>
      </c>
      <c r="L81" s="1" t="s">
        <v>14</v>
      </c>
      <c r="M81" s="1"/>
    </row>
    <row r="82" spans="2:13">
      <c r="B82" s="1"/>
      <c r="C82" s="1"/>
      <c r="D82" s="1"/>
      <c r="E82" s="1" t="s">
        <v>0</v>
      </c>
      <c r="F82" s="1" t="s">
        <v>0</v>
      </c>
      <c r="G82" s="1" t="s">
        <v>3</v>
      </c>
      <c r="H82" s="1" t="s">
        <v>3</v>
      </c>
      <c r="I82" s="1" t="s">
        <v>2</v>
      </c>
      <c r="J82" s="58">
        <v>0.53</v>
      </c>
      <c r="K82" s="1" t="s">
        <v>3</v>
      </c>
      <c r="L82" s="1" t="s">
        <v>3</v>
      </c>
      <c r="M82" s="1" t="s">
        <v>15</v>
      </c>
    </row>
    <row r="83" spans="2:13">
      <c r="B83" s="1" t="s">
        <v>6</v>
      </c>
      <c r="C83" s="1" t="s">
        <v>5</v>
      </c>
      <c r="D83" s="1" t="s">
        <v>9</v>
      </c>
      <c r="E83" s="1" t="s">
        <v>8</v>
      </c>
      <c r="F83" s="1" t="s">
        <v>6</v>
      </c>
      <c r="G83" s="1" t="s">
        <v>5</v>
      </c>
      <c r="H83" s="1" t="s">
        <v>9</v>
      </c>
      <c r="I83" s="1" t="s">
        <v>6</v>
      </c>
      <c r="J83" s="1" t="s">
        <v>6</v>
      </c>
      <c r="K83" s="1" t="s">
        <v>5</v>
      </c>
      <c r="L83" s="1" t="s">
        <v>5</v>
      </c>
      <c r="M83" s="1" t="s">
        <v>5</v>
      </c>
    </row>
    <row r="84" spans="2:13">
      <c r="B84" s="1">
        <v>6.9984000000000002</v>
      </c>
      <c r="C84" s="1">
        <v>0</v>
      </c>
      <c r="D84" s="1">
        <v>0</v>
      </c>
      <c r="E84" s="58">
        <v>0.53</v>
      </c>
      <c r="F84" s="1">
        <v>1.9658505600000002</v>
      </c>
      <c r="G84" s="1">
        <v>0</v>
      </c>
      <c r="H84" s="1">
        <v>0</v>
      </c>
      <c r="I84" s="1">
        <v>0</v>
      </c>
      <c r="J84" s="1">
        <v>1.9658505600000002</v>
      </c>
      <c r="K84" s="1">
        <v>0</v>
      </c>
      <c r="L84" s="1">
        <v>14.883020138758942</v>
      </c>
      <c r="M84" s="1">
        <v>14.883020138758942</v>
      </c>
    </row>
    <row r="85" spans="2:13">
      <c r="B85" s="1">
        <v>6.9984000000000002</v>
      </c>
      <c r="C85" s="1">
        <v>4.32</v>
      </c>
      <c r="D85" s="1">
        <v>259.20000000000005</v>
      </c>
      <c r="E85" s="1">
        <v>0.53</v>
      </c>
      <c r="F85" s="1">
        <v>1.9658505600000002</v>
      </c>
      <c r="G85" s="1">
        <v>2.2896000000000001</v>
      </c>
      <c r="H85" s="1">
        <v>137.376</v>
      </c>
      <c r="I85" s="1">
        <v>4.0627578240000004E-2</v>
      </c>
      <c r="J85" s="1">
        <v>1.9252229817600002</v>
      </c>
      <c r="K85" s="1">
        <v>2.2896000000000001</v>
      </c>
      <c r="L85" s="1">
        <v>14.72842602439434</v>
      </c>
      <c r="M85" s="1">
        <v>12.43882602439434</v>
      </c>
    </row>
    <row r="86" spans="2:13">
      <c r="B86" s="1">
        <v>6.9867360000000005</v>
      </c>
      <c r="C86" s="1">
        <v>8.64</v>
      </c>
      <c r="D86" s="1">
        <v>518.40000000000009</v>
      </c>
      <c r="E86" s="1">
        <v>0.53</v>
      </c>
      <c r="F86" s="1">
        <v>1.9625741424000005</v>
      </c>
      <c r="G86" s="1">
        <v>4.5792000000000002</v>
      </c>
      <c r="H86" s="1">
        <v>274.75200000000001</v>
      </c>
      <c r="I86" s="1">
        <v>0.16251031296000001</v>
      </c>
      <c r="J86" s="1">
        <v>1.8000638294400004</v>
      </c>
      <c r="K86" s="1">
        <v>4.5792000000000002</v>
      </c>
      <c r="L86" s="1">
        <v>14.241632401449923</v>
      </c>
      <c r="M86" s="1">
        <v>9.662432401449923</v>
      </c>
    </row>
    <row r="87" spans="2:13">
      <c r="B87" s="1">
        <v>6.6484800000000011</v>
      </c>
      <c r="C87" s="1">
        <v>12.96</v>
      </c>
      <c r="D87" s="1">
        <v>777.6</v>
      </c>
      <c r="E87" s="1">
        <v>0.53</v>
      </c>
      <c r="F87" s="1">
        <v>1.8675580320000005</v>
      </c>
      <c r="G87" s="1">
        <v>6.8688000000000011</v>
      </c>
      <c r="H87" s="1">
        <v>412.12800000000004</v>
      </c>
      <c r="I87" s="1">
        <v>0.36564820416000021</v>
      </c>
      <c r="J87" s="1">
        <v>1.5019098278400003</v>
      </c>
      <c r="K87" s="1">
        <v>6.868800000000002</v>
      </c>
      <c r="L87" s="1">
        <v>13.008815333316793</v>
      </c>
      <c r="M87" s="1">
        <v>6.1400153333167911</v>
      </c>
    </row>
    <row r="88" spans="2:13">
      <c r="B88" s="1">
        <v>6.1469279999999999</v>
      </c>
      <c r="C88" s="1">
        <v>17.28</v>
      </c>
      <c r="D88" s="1">
        <v>1036.8000000000002</v>
      </c>
      <c r="E88" s="1">
        <v>0.53</v>
      </c>
      <c r="F88" s="1">
        <v>1.7266720752000002</v>
      </c>
      <c r="G88" s="1">
        <v>9.1584000000000003</v>
      </c>
      <c r="H88" s="1">
        <v>549.50400000000002</v>
      </c>
      <c r="I88" s="1">
        <v>0.65004125184000006</v>
      </c>
      <c r="J88" s="1">
        <v>1.0766308233600002</v>
      </c>
      <c r="K88" s="1">
        <v>9.1584000000000003</v>
      </c>
      <c r="L88" s="1">
        <v>11.014105288591036</v>
      </c>
      <c r="M88" s="1">
        <v>1.8557052885910359</v>
      </c>
    </row>
    <row r="89" spans="2:13">
      <c r="B89" s="1">
        <v>5.5520640000000006</v>
      </c>
      <c r="C89" s="1">
        <v>21.6</v>
      </c>
      <c r="D89" s="1">
        <v>1296</v>
      </c>
      <c r="E89" s="1">
        <v>0.53</v>
      </c>
      <c r="F89" s="1">
        <v>1.5595747776000004</v>
      </c>
      <c r="G89" s="1">
        <v>11.448000000000002</v>
      </c>
      <c r="H89" s="1">
        <v>686.88000000000011</v>
      </c>
      <c r="I89" s="1">
        <v>1.0156894560000005</v>
      </c>
      <c r="J89" s="1">
        <v>0.54388532159999992</v>
      </c>
      <c r="K89" s="1">
        <v>11.448000000000002</v>
      </c>
      <c r="L89" s="1">
        <v>7.8283365498698494</v>
      </c>
      <c r="M89" s="1">
        <v>-3.6196634501301528</v>
      </c>
    </row>
    <row r="90" spans="2:13">
      <c r="B90" s="1">
        <v>5.3071200000000003</v>
      </c>
      <c r="C90" s="1">
        <v>23.220000000000002</v>
      </c>
      <c r="D90" s="1">
        <v>1393.2</v>
      </c>
      <c r="E90" s="1">
        <v>0.53</v>
      </c>
      <c r="F90" s="1">
        <v>1.4907700080000004</v>
      </c>
      <c r="G90" s="1">
        <v>12.306600000000001</v>
      </c>
      <c r="H90" s="1">
        <v>738.39600000000007</v>
      </c>
      <c r="I90" s="1">
        <v>1.1737561275900001</v>
      </c>
      <c r="J90" s="1">
        <v>0.31701388041000023</v>
      </c>
      <c r="K90" s="1">
        <v>12.306600000000001</v>
      </c>
      <c r="L90" s="1">
        <v>5.9766105652797989</v>
      </c>
      <c r="M90" s="1">
        <v>-6.3299894347202024</v>
      </c>
    </row>
    <row r="91" spans="2:13">
      <c r="B91" s="1">
        <v>4.9222080000000004</v>
      </c>
      <c r="C91" s="1">
        <v>25.92</v>
      </c>
      <c r="D91" s="1">
        <v>1555.2</v>
      </c>
      <c r="E91" s="1">
        <v>0.53</v>
      </c>
      <c r="F91" s="1">
        <v>1.3826482272000002</v>
      </c>
      <c r="G91" s="1">
        <v>13.737600000000002</v>
      </c>
      <c r="H91" s="1">
        <v>824.25600000000009</v>
      </c>
      <c r="I91" s="1">
        <v>1.4625928166400008</v>
      </c>
      <c r="J91" s="1">
        <v>-7.9944589440000602E-2</v>
      </c>
      <c r="K91" s="1">
        <v>13.737600000000004</v>
      </c>
      <c r="L91" s="1" t="e">
        <v>#NUM!</v>
      </c>
      <c r="M91" s="1" t="e">
        <v>#NUM!</v>
      </c>
    </row>
    <row r="92" spans="2:13">
      <c r="B92" s="1">
        <v>4.3156800000000004</v>
      </c>
      <c r="C92" s="1">
        <v>30.240000000000002</v>
      </c>
      <c r="D92" s="1">
        <v>1814.4</v>
      </c>
      <c r="E92" s="1">
        <v>0.53</v>
      </c>
      <c r="F92" s="1">
        <v>1.2122745120000002</v>
      </c>
      <c r="G92" s="1">
        <v>16.027200000000001</v>
      </c>
      <c r="H92" s="1">
        <v>961.63200000000006</v>
      </c>
      <c r="I92" s="1">
        <v>1.9907513337600005</v>
      </c>
      <c r="J92" s="1">
        <v>-0.77847682176000021</v>
      </c>
      <c r="K92" s="1">
        <v>16.027200000000001</v>
      </c>
      <c r="L92" s="1" t="e">
        <v>#NUM!</v>
      </c>
      <c r="M92" s="1" t="e">
        <v>#NUM!</v>
      </c>
    </row>
    <row r="94" spans="2:13">
      <c r="B94" s="1"/>
      <c r="C94" s="1"/>
      <c r="D94" s="1"/>
      <c r="E94" s="1"/>
      <c r="F94" s="1" t="s">
        <v>22</v>
      </c>
      <c r="G94" s="1"/>
      <c r="H94" s="1"/>
      <c r="I94" s="1"/>
      <c r="J94" s="1" t="s">
        <v>4</v>
      </c>
      <c r="K94" s="1"/>
      <c r="L94" s="1"/>
      <c r="M94" s="1"/>
    </row>
    <row r="95" spans="2:13">
      <c r="B95" s="1"/>
      <c r="C95" s="1"/>
      <c r="D95" s="1"/>
      <c r="E95" s="1" t="s">
        <v>22</v>
      </c>
      <c r="F95" s="1" t="s">
        <v>7</v>
      </c>
      <c r="G95" s="1" t="s">
        <v>7</v>
      </c>
      <c r="H95" s="1" t="s">
        <v>7</v>
      </c>
      <c r="I95" s="1" t="s">
        <v>11</v>
      </c>
      <c r="J95" s="1" t="s">
        <v>0</v>
      </c>
      <c r="K95" s="1" t="s">
        <v>10</v>
      </c>
      <c r="L95" s="1" t="s">
        <v>14</v>
      </c>
      <c r="M95" s="1"/>
    </row>
    <row r="96" spans="2:13">
      <c r="B96" s="1"/>
      <c r="C96" s="1"/>
      <c r="D96" s="1"/>
      <c r="E96" s="1" t="s">
        <v>0</v>
      </c>
      <c r="F96" s="1" t="s">
        <v>0</v>
      </c>
      <c r="G96" s="1" t="s">
        <v>3</v>
      </c>
      <c r="H96" s="1" t="s">
        <v>3</v>
      </c>
      <c r="I96" s="1" t="s">
        <v>2</v>
      </c>
      <c r="J96" s="58">
        <v>0.4</v>
      </c>
      <c r="K96" s="1" t="s">
        <v>3</v>
      </c>
      <c r="L96" s="1" t="s">
        <v>3</v>
      </c>
      <c r="M96" s="1" t="s">
        <v>15</v>
      </c>
    </row>
    <row r="97" spans="2:13">
      <c r="B97" s="1" t="s">
        <v>6</v>
      </c>
      <c r="C97" s="1" t="s">
        <v>5</v>
      </c>
      <c r="D97" s="1" t="s">
        <v>9</v>
      </c>
      <c r="E97" s="1" t="s">
        <v>8</v>
      </c>
      <c r="F97" s="1" t="s">
        <v>6</v>
      </c>
      <c r="G97" s="1" t="s">
        <v>5</v>
      </c>
      <c r="H97" s="1" t="s">
        <v>9</v>
      </c>
      <c r="I97" s="1" t="s">
        <v>6</v>
      </c>
      <c r="J97" s="1" t="s">
        <v>6</v>
      </c>
      <c r="K97" s="1" t="s">
        <v>5</v>
      </c>
      <c r="L97" s="1" t="s">
        <v>5</v>
      </c>
      <c r="M97" s="1" t="s">
        <v>5</v>
      </c>
    </row>
    <row r="98" spans="2:13">
      <c r="B98" s="1">
        <v>6.9984000000000002</v>
      </c>
      <c r="C98" s="1">
        <v>0</v>
      </c>
      <c r="D98" s="1">
        <v>0</v>
      </c>
      <c r="E98" s="58">
        <v>0.4</v>
      </c>
      <c r="F98" s="1">
        <v>1.1197440000000003</v>
      </c>
      <c r="G98" s="1">
        <v>0</v>
      </c>
      <c r="H98" s="1">
        <v>0</v>
      </c>
      <c r="I98" s="1">
        <v>0</v>
      </c>
      <c r="J98" s="1">
        <v>1.1197440000000003</v>
      </c>
      <c r="K98" s="1">
        <v>0</v>
      </c>
      <c r="L98" s="1">
        <v>11.232468029252033</v>
      </c>
      <c r="M98" s="1">
        <v>11.232468029252033</v>
      </c>
    </row>
    <row r="99" spans="2:13">
      <c r="B99" s="1">
        <v>6.9984000000000002</v>
      </c>
      <c r="C99" s="1">
        <v>4.32</v>
      </c>
      <c r="D99" s="1">
        <v>259.20000000000005</v>
      </c>
      <c r="E99" s="1">
        <v>0.4</v>
      </c>
      <c r="F99" s="1">
        <v>1.1197440000000003</v>
      </c>
      <c r="G99" s="1">
        <v>1.7280000000000002</v>
      </c>
      <c r="H99" s="1">
        <v>103.68</v>
      </c>
      <c r="I99" s="1">
        <v>2.3141376000000002E-2</v>
      </c>
      <c r="J99" s="1">
        <v>1.0966026240000002</v>
      </c>
      <c r="K99" s="1">
        <v>1.728</v>
      </c>
      <c r="L99" s="1">
        <v>11.11579322595799</v>
      </c>
      <c r="M99" s="1">
        <v>9.3877932259579904</v>
      </c>
    </row>
    <row r="100" spans="2:13">
      <c r="B100" s="1">
        <v>6.9867360000000005</v>
      </c>
      <c r="C100" s="1">
        <v>8.64</v>
      </c>
      <c r="D100" s="1">
        <v>518.40000000000009</v>
      </c>
      <c r="E100" s="1">
        <v>0.4</v>
      </c>
      <c r="F100" s="1">
        <v>1.1178777600000003</v>
      </c>
      <c r="G100" s="1">
        <v>3.4560000000000004</v>
      </c>
      <c r="H100" s="1">
        <v>207.36</v>
      </c>
      <c r="I100" s="1">
        <v>9.2565504000000007E-2</v>
      </c>
      <c r="J100" s="1">
        <v>1.0253122560000003</v>
      </c>
      <c r="K100" s="1">
        <v>3.456</v>
      </c>
      <c r="L100" s="1">
        <v>10.748401812415034</v>
      </c>
      <c r="M100" s="1">
        <v>7.2924018124150347</v>
      </c>
    </row>
    <row r="101" spans="2:13">
      <c r="B101" s="1">
        <v>6.6484800000000011</v>
      </c>
      <c r="C101" s="1">
        <v>12.96</v>
      </c>
      <c r="D101" s="1">
        <v>777.6</v>
      </c>
      <c r="E101" s="1">
        <v>0.4</v>
      </c>
      <c r="F101" s="1">
        <v>1.0637568000000004</v>
      </c>
      <c r="G101" s="1">
        <v>5.1840000000000011</v>
      </c>
      <c r="H101" s="1">
        <v>311.04000000000008</v>
      </c>
      <c r="I101" s="1">
        <v>0.20827238400000006</v>
      </c>
      <c r="J101" s="1">
        <v>0.85548441600000036</v>
      </c>
      <c r="K101" s="1">
        <v>5.1840000000000002</v>
      </c>
      <c r="L101" s="1">
        <v>9.8179738364655034</v>
      </c>
      <c r="M101" s="1">
        <v>4.6339738364655032</v>
      </c>
    </row>
    <row r="102" spans="2:13">
      <c r="B102" s="1">
        <v>6.1469279999999999</v>
      </c>
      <c r="C102" s="1">
        <v>17.28</v>
      </c>
      <c r="D102" s="1">
        <v>1036.8000000000002</v>
      </c>
      <c r="E102" s="1">
        <v>0.4</v>
      </c>
      <c r="F102" s="1">
        <v>0.98350848000000013</v>
      </c>
      <c r="G102" s="1">
        <v>6.9120000000000008</v>
      </c>
      <c r="H102" s="1">
        <v>414.72</v>
      </c>
      <c r="I102" s="1">
        <v>0.37026201600000003</v>
      </c>
      <c r="J102" s="1">
        <v>0.61324646400000016</v>
      </c>
      <c r="K102" s="1">
        <v>6.9119999999999999</v>
      </c>
      <c r="L102" s="1">
        <v>8.312532293276254</v>
      </c>
      <c r="M102" s="1">
        <v>1.4005322932762541</v>
      </c>
    </row>
    <row r="103" spans="2:13">
      <c r="B103" s="1">
        <v>5.5520640000000006</v>
      </c>
      <c r="C103" s="1">
        <v>21.6</v>
      </c>
      <c r="D103" s="1">
        <v>1296</v>
      </c>
      <c r="E103" s="1">
        <v>0.4</v>
      </c>
      <c r="F103" s="1">
        <v>0.88833024000000027</v>
      </c>
      <c r="G103" s="1">
        <v>8.64</v>
      </c>
      <c r="H103" s="1">
        <v>518.40000000000009</v>
      </c>
      <c r="I103" s="1">
        <v>0.57853440000000012</v>
      </c>
      <c r="J103" s="1">
        <v>0.30979584000000016</v>
      </c>
      <c r="K103" s="1">
        <v>8.6399999999999988</v>
      </c>
      <c r="L103" s="1">
        <v>5.9081785282036607</v>
      </c>
      <c r="M103" s="1">
        <v>-2.7318214717963381</v>
      </c>
    </row>
    <row r="104" spans="2:13">
      <c r="B104" s="1">
        <v>5.3071200000000003</v>
      </c>
      <c r="C104" s="1">
        <v>23.220000000000002</v>
      </c>
      <c r="D104" s="1">
        <v>1393.2</v>
      </c>
      <c r="E104" s="1">
        <v>0.4</v>
      </c>
      <c r="F104" s="1">
        <v>0.8491392000000002</v>
      </c>
      <c r="G104" s="1">
        <v>9.288000000000002</v>
      </c>
      <c r="H104" s="1">
        <v>557.28000000000009</v>
      </c>
      <c r="I104" s="1">
        <v>0.66856881600000029</v>
      </c>
      <c r="J104" s="1">
        <v>0.18057038399999992</v>
      </c>
      <c r="K104" s="1">
        <v>9.288000000000002</v>
      </c>
      <c r="L104" s="1">
        <v>4.5106494832300337</v>
      </c>
      <c r="M104" s="1">
        <v>-4.7773505167699684</v>
      </c>
    </row>
    <row r="105" spans="2:13">
      <c r="B105" s="1">
        <v>4.9222080000000004</v>
      </c>
      <c r="C105" s="1">
        <v>25.92</v>
      </c>
      <c r="D105" s="1">
        <v>1555.2</v>
      </c>
      <c r="E105" s="1">
        <v>0.4</v>
      </c>
      <c r="F105" s="1">
        <v>0.78755328000000024</v>
      </c>
      <c r="G105" s="1">
        <v>10.368000000000002</v>
      </c>
      <c r="H105" s="1">
        <v>622.08000000000015</v>
      </c>
      <c r="I105" s="1">
        <v>0.83308953600000024</v>
      </c>
      <c r="J105" s="1">
        <v>-4.5536255999999997E-2</v>
      </c>
      <c r="K105" s="1">
        <v>10.368</v>
      </c>
      <c r="L105" s="1" t="e">
        <v>#NUM!</v>
      </c>
      <c r="M105" s="1" t="e">
        <v>#NUM!</v>
      </c>
    </row>
    <row r="106" spans="2:13">
      <c r="B106" s="1">
        <v>4.3156800000000004</v>
      </c>
      <c r="C106" s="1">
        <v>30.240000000000002</v>
      </c>
      <c r="D106" s="1">
        <v>1814.4</v>
      </c>
      <c r="E106" s="1">
        <v>0.4</v>
      </c>
      <c r="F106" s="1">
        <v>0.69050880000000014</v>
      </c>
      <c r="G106" s="1">
        <v>12.096000000000002</v>
      </c>
      <c r="H106" s="1">
        <v>725.7600000000001</v>
      </c>
      <c r="I106" s="1">
        <v>1.1339274240000004</v>
      </c>
      <c r="J106" s="1">
        <v>-0.44341862400000021</v>
      </c>
      <c r="K106" s="1">
        <v>12.096</v>
      </c>
      <c r="L106" s="1" t="e">
        <v>#NUM!</v>
      </c>
      <c r="M106" s="1" t="e">
        <v>#NUM!</v>
      </c>
    </row>
    <row r="108" spans="2:13">
      <c r="B108" s="1"/>
      <c r="C108" s="1"/>
      <c r="D108" s="1"/>
      <c r="E108" s="1"/>
      <c r="F108" s="1" t="s">
        <v>22</v>
      </c>
      <c r="G108" s="1"/>
      <c r="H108" s="1"/>
      <c r="I108" s="1"/>
      <c r="J108" s="1" t="s">
        <v>4</v>
      </c>
      <c r="K108" s="1"/>
      <c r="L108" s="1"/>
      <c r="M108" s="1"/>
    </row>
    <row r="109" spans="2:13">
      <c r="B109" s="1"/>
      <c r="C109" s="1"/>
      <c r="D109" s="1"/>
      <c r="E109" s="1" t="s">
        <v>22</v>
      </c>
      <c r="F109" s="1" t="s">
        <v>7</v>
      </c>
      <c r="G109" s="1" t="s">
        <v>7</v>
      </c>
      <c r="H109" s="1" t="s">
        <v>7</v>
      </c>
      <c r="I109" s="1" t="s">
        <v>11</v>
      </c>
      <c r="J109" s="1" t="s">
        <v>0</v>
      </c>
      <c r="K109" s="1" t="s">
        <v>10</v>
      </c>
      <c r="L109" s="1" t="s">
        <v>14</v>
      </c>
      <c r="M109" s="1"/>
    </row>
    <row r="110" spans="2:13">
      <c r="B110" s="1"/>
      <c r="C110" s="1"/>
      <c r="D110" s="1"/>
      <c r="E110" s="1" t="s">
        <v>0</v>
      </c>
      <c r="F110" s="1" t="s">
        <v>0</v>
      </c>
      <c r="G110" s="1" t="s">
        <v>3</v>
      </c>
      <c r="H110" s="1" t="s">
        <v>3</v>
      </c>
      <c r="I110" s="1" t="s">
        <v>2</v>
      </c>
      <c r="J110" s="58">
        <v>0.3</v>
      </c>
      <c r="K110" s="1" t="s">
        <v>3</v>
      </c>
      <c r="L110" s="1" t="s">
        <v>3</v>
      </c>
      <c r="M110" s="1" t="s">
        <v>15</v>
      </c>
    </row>
    <row r="111" spans="2:13">
      <c r="B111" s="1" t="s">
        <v>6</v>
      </c>
      <c r="C111" s="1" t="s">
        <v>5</v>
      </c>
      <c r="D111" s="1" t="s">
        <v>9</v>
      </c>
      <c r="E111" s="1" t="s">
        <v>8</v>
      </c>
      <c r="F111" s="1" t="s">
        <v>6</v>
      </c>
      <c r="G111" s="1" t="s">
        <v>5</v>
      </c>
      <c r="H111" s="1" t="s">
        <v>9</v>
      </c>
      <c r="I111" s="1" t="s">
        <v>6</v>
      </c>
      <c r="J111" s="1" t="s">
        <v>6</v>
      </c>
      <c r="K111" s="1" t="s">
        <v>5</v>
      </c>
      <c r="L111" s="1" t="s">
        <v>5</v>
      </c>
      <c r="M111" s="1" t="s">
        <v>5</v>
      </c>
    </row>
    <row r="112" spans="2:13">
      <c r="B112" s="1">
        <v>6.9984000000000002</v>
      </c>
      <c r="C112" s="1">
        <v>0</v>
      </c>
      <c r="D112" s="1">
        <v>0</v>
      </c>
      <c r="E112" s="58">
        <v>0.3</v>
      </c>
      <c r="F112" s="1">
        <v>0.62985599999999997</v>
      </c>
      <c r="G112" s="1">
        <v>0</v>
      </c>
      <c r="H112" s="1">
        <v>0</v>
      </c>
      <c r="I112" s="1">
        <v>0</v>
      </c>
      <c r="J112" s="1">
        <v>0.62985599999999997</v>
      </c>
      <c r="K112" s="1">
        <v>0</v>
      </c>
      <c r="L112" s="1">
        <v>8.4243510219390245</v>
      </c>
      <c r="M112" s="1">
        <v>8.4243510219390245</v>
      </c>
    </row>
    <row r="113" spans="2:13">
      <c r="B113" s="1">
        <v>6.9984000000000002</v>
      </c>
      <c r="C113" s="1">
        <v>4.32</v>
      </c>
      <c r="D113" s="1">
        <v>259.20000000000005</v>
      </c>
      <c r="E113" s="1">
        <v>0.3</v>
      </c>
      <c r="F113" s="1">
        <v>0.62985599999999997</v>
      </c>
      <c r="G113" s="1">
        <v>1.296</v>
      </c>
      <c r="H113" s="1">
        <v>77.760000000000005</v>
      </c>
      <c r="I113" s="1">
        <v>1.3017023999999999E-2</v>
      </c>
      <c r="J113" s="1">
        <v>0.61683897599999993</v>
      </c>
      <c r="K113" s="1">
        <v>1.296</v>
      </c>
      <c r="L113" s="1">
        <v>8.3368449194684935</v>
      </c>
      <c r="M113" s="1">
        <v>7.0408449194684932</v>
      </c>
    </row>
    <row r="114" spans="2:13">
      <c r="B114" s="1">
        <v>6.9867360000000005</v>
      </c>
      <c r="C114" s="1">
        <v>8.64</v>
      </c>
      <c r="D114" s="1">
        <v>518.40000000000009</v>
      </c>
      <c r="E114" s="1">
        <v>0.3</v>
      </c>
      <c r="F114" s="1">
        <v>0.62880624000000007</v>
      </c>
      <c r="G114" s="1">
        <v>2.5920000000000001</v>
      </c>
      <c r="H114" s="1">
        <v>155.52000000000001</v>
      </c>
      <c r="I114" s="1">
        <v>5.2068095999999994E-2</v>
      </c>
      <c r="J114" s="1">
        <v>0.57673814400000012</v>
      </c>
      <c r="K114" s="1">
        <v>2.5920000000000001</v>
      </c>
      <c r="L114" s="1">
        <v>8.0613013593112761</v>
      </c>
      <c r="M114" s="1">
        <v>5.4693013593112756</v>
      </c>
    </row>
    <row r="115" spans="2:13">
      <c r="B115" s="1">
        <v>6.6484800000000011</v>
      </c>
      <c r="C115" s="1">
        <v>12.96</v>
      </c>
      <c r="D115" s="1">
        <v>777.6</v>
      </c>
      <c r="E115" s="1">
        <v>0.3</v>
      </c>
      <c r="F115" s="1">
        <v>0.5983632000000001</v>
      </c>
      <c r="G115" s="1">
        <v>3.8879999999999999</v>
      </c>
      <c r="H115" s="1">
        <v>233.28</v>
      </c>
      <c r="I115" s="1">
        <v>0.11715321599999999</v>
      </c>
      <c r="J115" s="1">
        <v>0.48120998400000009</v>
      </c>
      <c r="K115" s="1">
        <v>3.8879999999999999</v>
      </c>
      <c r="L115" s="1">
        <v>7.3634803773491271</v>
      </c>
      <c r="M115" s="1">
        <v>3.4754803773491272</v>
      </c>
    </row>
    <row r="116" spans="2:13">
      <c r="B116" s="1">
        <v>6.1469279999999999</v>
      </c>
      <c r="C116" s="1">
        <v>17.28</v>
      </c>
      <c r="D116" s="1">
        <v>1036.8000000000002</v>
      </c>
      <c r="E116" s="1">
        <v>0.3</v>
      </c>
      <c r="F116" s="1">
        <v>0.55322351999999997</v>
      </c>
      <c r="G116" s="1">
        <v>5.1840000000000002</v>
      </c>
      <c r="H116" s="1">
        <v>311.04000000000002</v>
      </c>
      <c r="I116" s="1">
        <v>0.20827238399999998</v>
      </c>
      <c r="J116" s="1">
        <v>0.34495113599999999</v>
      </c>
      <c r="K116" s="1">
        <v>5.1840000000000002</v>
      </c>
      <c r="L116" s="1">
        <v>6.23439921995719</v>
      </c>
      <c r="M116" s="1">
        <v>1.0503992199571899</v>
      </c>
    </row>
    <row r="117" spans="2:13">
      <c r="B117" s="1">
        <v>5.5520640000000006</v>
      </c>
      <c r="C117" s="1">
        <v>21.6</v>
      </c>
      <c r="D117" s="1">
        <v>1296</v>
      </c>
      <c r="E117" s="1">
        <v>0.3</v>
      </c>
      <c r="F117" s="1">
        <v>0.49968576000000003</v>
      </c>
      <c r="G117" s="1">
        <v>6.48</v>
      </c>
      <c r="H117" s="1">
        <v>388.8</v>
      </c>
      <c r="I117" s="1">
        <v>0.32542559999999998</v>
      </c>
      <c r="J117" s="1">
        <v>0.17426016000000005</v>
      </c>
      <c r="K117" s="1">
        <v>6.48</v>
      </c>
      <c r="L117" s="1">
        <v>4.4311338961527458</v>
      </c>
      <c r="M117" s="1">
        <v>-2.0488661038472546</v>
      </c>
    </row>
    <row r="118" spans="2:13">
      <c r="B118" s="1">
        <v>5.3071200000000003</v>
      </c>
      <c r="C118" s="1">
        <v>23.220000000000002</v>
      </c>
      <c r="D118" s="1">
        <v>1393.2</v>
      </c>
      <c r="E118" s="1">
        <v>0.3</v>
      </c>
      <c r="F118" s="1">
        <v>0.47764080000000003</v>
      </c>
      <c r="G118" s="1">
        <v>6.9660000000000002</v>
      </c>
      <c r="H118" s="1">
        <v>417.96000000000004</v>
      </c>
      <c r="I118" s="1">
        <v>0.37606995900000001</v>
      </c>
      <c r="J118" s="1">
        <v>0.10157084100000002</v>
      </c>
      <c r="K118" s="1">
        <v>6.9660000000000002</v>
      </c>
      <c r="L118" s="1">
        <v>3.3829871124225264</v>
      </c>
      <c r="M118" s="1">
        <v>-3.5830128875774738</v>
      </c>
    </row>
    <row r="119" spans="2:13">
      <c r="B119" s="1">
        <v>4.9222080000000004</v>
      </c>
      <c r="C119" s="1">
        <v>25.92</v>
      </c>
      <c r="D119" s="1">
        <v>1555.2</v>
      </c>
      <c r="E119" s="1">
        <v>0.3</v>
      </c>
      <c r="F119" s="1">
        <v>0.44299872000000001</v>
      </c>
      <c r="G119" s="1">
        <v>7.7759999999999998</v>
      </c>
      <c r="H119" s="1">
        <v>466.56</v>
      </c>
      <c r="I119" s="1">
        <v>0.46861286399999996</v>
      </c>
      <c r="J119" s="1">
        <v>-2.561414399999995E-2</v>
      </c>
      <c r="K119" s="1">
        <v>7.7759999999999998</v>
      </c>
      <c r="L119" s="1" t="e">
        <v>#NUM!</v>
      </c>
      <c r="M119" s="1" t="e">
        <v>#NUM!</v>
      </c>
    </row>
    <row r="120" spans="2:13">
      <c r="B120" s="1">
        <v>4.3156800000000004</v>
      </c>
      <c r="C120" s="1">
        <v>30.240000000000002</v>
      </c>
      <c r="D120" s="1">
        <v>1814.4</v>
      </c>
      <c r="E120" s="1">
        <v>0.3</v>
      </c>
      <c r="F120" s="1">
        <v>0.38841120000000001</v>
      </c>
      <c r="G120" s="1">
        <v>9.072000000000001</v>
      </c>
      <c r="H120" s="1">
        <v>544.32000000000005</v>
      </c>
      <c r="I120" s="1">
        <v>0.63783417600000014</v>
      </c>
      <c r="J120" s="1">
        <v>-0.24942297600000013</v>
      </c>
      <c r="K120" s="1">
        <v>9.072000000000001</v>
      </c>
      <c r="L120" s="1" t="e">
        <v>#NUM!</v>
      </c>
      <c r="M120" s="1" t="e">
        <v>#NUM!</v>
      </c>
    </row>
    <row r="122" spans="2:13">
      <c r="B122" s="1"/>
      <c r="C122" s="1"/>
      <c r="D122" s="1"/>
      <c r="E122" s="1"/>
      <c r="F122" s="1" t="s">
        <v>22</v>
      </c>
      <c r="G122" s="1"/>
      <c r="H122" s="1"/>
      <c r="I122" s="1"/>
      <c r="J122" s="1" t="s">
        <v>4</v>
      </c>
      <c r="K122" s="1"/>
      <c r="L122" s="1"/>
      <c r="M122" s="1"/>
    </row>
    <row r="123" spans="2:13">
      <c r="B123" s="1"/>
      <c r="C123" s="1"/>
      <c r="D123" s="1"/>
      <c r="E123" s="1" t="s">
        <v>22</v>
      </c>
      <c r="F123" s="1" t="s">
        <v>7</v>
      </c>
      <c r="G123" s="1" t="s">
        <v>7</v>
      </c>
      <c r="H123" s="1" t="s">
        <v>7</v>
      </c>
      <c r="I123" s="1" t="s">
        <v>11</v>
      </c>
      <c r="J123" s="1" t="s">
        <v>0</v>
      </c>
      <c r="K123" s="1" t="s">
        <v>10</v>
      </c>
      <c r="L123" s="1" t="s">
        <v>14</v>
      </c>
      <c r="M123" s="1"/>
    </row>
    <row r="124" spans="2:13">
      <c r="B124" s="1"/>
      <c r="C124" s="1"/>
      <c r="D124" s="1"/>
      <c r="E124" s="1" t="s">
        <v>0</v>
      </c>
      <c r="F124" s="1" t="s">
        <v>0</v>
      </c>
      <c r="G124" s="1" t="s">
        <v>3</v>
      </c>
      <c r="H124" s="1" t="s">
        <v>3</v>
      </c>
      <c r="I124" s="1" t="s">
        <v>2</v>
      </c>
      <c r="J124" s="58">
        <v>0.2</v>
      </c>
      <c r="K124" s="1" t="s">
        <v>3</v>
      </c>
      <c r="L124" s="1" t="s">
        <v>3</v>
      </c>
      <c r="M124" s="1" t="s">
        <v>15</v>
      </c>
    </row>
    <row r="125" spans="2:13">
      <c r="B125" s="1" t="s">
        <v>6</v>
      </c>
      <c r="C125" s="1" t="s">
        <v>5</v>
      </c>
      <c r="D125" s="1" t="s">
        <v>9</v>
      </c>
      <c r="E125" s="1" t="s">
        <v>8</v>
      </c>
      <c r="F125" s="1" t="s">
        <v>6</v>
      </c>
      <c r="G125" s="1" t="s">
        <v>5</v>
      </c>
      <c r="H125" s="1" t="s">
        <v>9</v>
      </c>
      <c r="I125" s="1" t="s">
        <v>6</v>
      </c>
      <c r="J125" s="1" t="s">
        <v>6</v>
      </c>
      <c r="K125" s="1" t="s">
        <v>5</v>
      </c>
      <c r="L125" s="1" t="s">
        <v>5</v>
      </c>
      <c r="M125" s="1" t="s">
        <v>5</v>
      </c>
    </row>
    <row r="126" spans="2:13">
      <c r="B126" s="1">
        <v>6.9984000000000002</v>
      </c>
      <c r="C126" s="1">
        <v>0</v>
      </c>
      <c r="D126" s="1">
        <v>0</v>
      </c>
      <c r="E126" s="58">
        <v>0.2</v>
      </c>
      <c r="F126" s="1">
        <v>0.27993600000000007</v>
      </c>
      <c r="G126" s="1">
        <v>0</v>
      </c>
      <c r="H126" s="1">
        <v>0</v>
      </c>
      <c r="I126" s="1">
        <v>0</v>
      </c>
      <c r="J126" s="1">
        <v>0.27993600000000007</v>
      </c>
      <c r="K126" s="1">
        <v>0</v>
      </c>
      <c r="L126" s="1">
        <v>5.6162340146260163</v>
      </c>
      <c r="M126" s="1">
        <v>5.6162340146260163</v>
      </c>
    </row>
    <row r="127" spans="2:13">
      <c r="B127" s="1">
        <v>6.9984000000000002</v>
      </c>
      <c r="C127" s="1">
        <v>4.32</v>
      </c>
      <c r="D127" s="1">
        <v>259.20000000000005</v>
      </c>
      <c r="E127" s="1">
        <v>0.2</v>
      </c>
      <c r="F127" s="1">
        <v>0.27993600000000007</v>
      </c>
      <c r="G127" s="1">
        <v>0.8640000000000001</v>
      </c>
      <c r="H127" s="1">
        <v>51.84</v>
      </c>
      <c r="I127" s="1">
        <v>5.7853440000000004E-3</v>
      </c>
      <c r="J127" s="1">
        <v>0.27415065600000005</v>
      </c>
      <c r="K127" s="1">
        <v>0.86399999999999999</v>
      </c>
      <c r="L127" s="1">
        <v>5.5578966129789951</v>
      </c>
      <c r="M127" s="1">
        <v>4.6938966129789952</v>
      </c>
    </row>
    <row r="128" spans="2:13">
      <c r="B128" s="1">
        <v>6.9867360000000005</v>
      </c>
      <c r="C128" s="1">
        <v>8.64</v>
      </c>
      <c r="D128" s="1">
        <v>518.40000000000009</v>
      </c>
      <c r="E128" s="1">
        <v>0.2</v>
      </c>
      <c r="F128" s="1">
        <v>0.27946944000000007</v>
      </c>
      <c r="G128" s="1">
        <v>1.7280000000000002</v>
      </c>
      <c r="H128" s="1">
        <v>103.68</v>
      </c>
      <c r="I128" s="1">
        <v>2.3141376000000002E-2</v>
      </c>
      <c r="J128" s="1">
        <v>0.25632806400000008</v>
      </c>
      <c r="K128" s="1">
        <v>1.728</v>
      </c>
      <c r="L128" s="1">
        <v>5.3742009062075171</v>
      </c>
      <c r="M128" s="1">
        <v>3.6462009062075174</v>
      </c>
    </row>
    <row r="129" spans="2:13">
      <c r="B129" s="1">
        <v>6.6484800000000011</v>
      </c>
      <c r="C129" s="1">
        <v>12.96</v>
      </c>
      <c r="D129" s="1">
        <v>777.6</v>
      </c>
      <c r="E129" s="1">
        <v>0.2</v>
      </c>
      <c r="F129" s="1">
        <v>0.2659392000000001</v>
      </c>
      <c r="G129" s="1">
        <v>2.5920000000000005</v>
      </c>
      <c r="H129" s="1">
        <v>155.52000000000004</v>
      </c>
      <c r="I129" s="1">
        <v>5.2068096000000015E-2</v>
      </c>
      <c r="J129" s="1">
        <v>0.21387110400000009</v>
      </c>
      <c r="K129" s="1">
        <v>2.5920000000000001</v>
      </c>
      <c r="L129" s="1">
        <v>4.9089869182327517</v>
      </c>
      <c r="M129" s="1">
        <v>2.3169869182327516</v>
      </c>
    </row>
    <row r="130" spans="2:13">
      <c r="B130" s="1">
        <v>6.1469279999999999</v>
      </c>
      <c r="C130" s="1">
        <v>17.28</v>
      </c>
      <c r="D130" s="1">
        <v>1036.8000000000002</v>
      </c>
      <c r="E130" s="1">
        <v>0.2</v>
      </c>
      <c r="F130" s="1">
        <v>0.24587712000000003</v>
      </c>
      <c r="G130" s="1">
        <v>3.4560000000000004</v>
      </c>
      <c r="H130" s="1">
        <v>207.36</v>
      </c>
      <c r="I130" s="1">
        <v>9.2565504000000007E-2</v>
      </c>
      <c r="J130" s="1">
        <v>0.15331161600000004</v>
      </c>
      <c r="K130" s="1">
        <v>3.456</v>
      </c>
      <c r="L130" s="1">
        <v>4.156266146638127</v>
      </c>
      <c r="M130" s="1">
        <v>0.70026614663812703</v>
      </c>
    </row>
    <row r="131" spans="2:13">
      <c r="B131" s="1">
        <v>5.5520640000000006</v>
      </c>
      <c r="C131" s="1">
        <v>21.6</v>
      </c>
      <c r="D131" s="1">
        <v>1296</v>
      </c>
      <c r="E131" s="1">
        <v>0.2</v>
      </c>
      <c r="F131" s="1">
        <v>0.22208256000000007</v>
      </c>
      <c r="G131" s="1">
        <v>4.32</v>
      </c>
      <c r="H131" s="1">
        <v>259.20000000000005</v>
      </c>
      <c r="I131" s="1">
        <v>0.14463360000000003</v>
      </c>
      <c r="J131" s="1">
        <v>7.7448960000000039E-2</v>
      </c>
      <c r="K131" s="1">
        <v>4.3199999999999994</v>
      </c>
      <c r="L131" s="1">
        <v>2.9540892641018304</v>
      </c>
      <c r="M131" s="1">
        <v>-1.365910735898169</v>
      </c>
    </row>
    <row r="132" spans="2:13">
      <c r="B132" s="1">
        <v>5.3071200000000003</v>
      </c>
      <c r="C132" s="1">
        <v>23.220000000000002</v>
      </c>
      <c r="D132" s="1">
        <v>1393.2</v>
      </c>
      <c r="E132" s="1">
        <v>0.2</v>
      </c>
      <c r="F132" s="1">
        <v>0.21228480000000005</v>
      </c>
      <c r="G132" s="1">
        <v>4.644000000000001</v>
      </c>
      <c r="H132" s="1">
        <v>278.64000000000004</v>
      </c>
      <c r="I132" s="1">
        <v>0.16714220400000007</v>
      </c>
      <c r="J132" s="1">
        <v>4.5142595999999979E-2</v>
      </c>
      <c r="K132" s="1">
        <v>4.644000000000001</v>
      </c>
      <c r="L132" s="1">
        <v>2.2553247416150168</v>
      </c>
      <c r="M132" s="1">
        <v>-2.3886752583849842</v>
      </c>
    </row>
    <row r="133" spans="2:13">
      <c r="B133" s="1">
        <v>4.9222080000000004</v>
      </c>
      <c r="C133" s="1">
        <v>25.92</v>
      </c>
      <c r="D133" s="1">
        <v>1555.2</v>
      </c>
      <c r="E133" s="1">
        <v>0.2</v>
      </c>
      <c r="F133" s="1">
        <v>0.19688832000000006</v>
      </c>
      <c r="G133" s="1">
        <v>5.1840000000000011</v>
      </c>
      <c r="H133" s="1">
        <v>311.04000000000008</v>
      </c>
      <c r="I133" s="1">
        <v>0.20827238400000006</v>
      </c>
      <c r="J133" s="1">
        <v>-1.1384063999999999E-2</v>
      </c>
      <c r="K133" s="1">
        <v>5.1840000000000002</v>
      </c>
      <c r="L133" s="1" t="e">
        <v>#NUM!</v>
      </c>
      <c r="M133" s="1" t="e">
        <v>#NUM!</v>
      </c>
    </row>
    <row r="134" spans="2:13">
      <c r="B134" s="1">
        <v>4.3156800000000004</v>
      </c>
      <c r="C134" s="1">
        <v>30.240000000000002</v>
      </c>
      <c r="D134" s="1">
        <v>1814.4</v>
      </c>
      <c r="E134" s="1">
        <v>0.2</v>
      </c>
      <c r="F134" s="1">
        <v>0.17262720000000004</v>
      </c>
      <c r="G134" s="1">
        <v>6.0480000000000009</v>
      </c>
      <c r="H134" s="1">
        <v>362.88000000000005</v>
      </c>
      <c r="I134" s="1">
        <v>0.28348185600000009</v>
      </c>
      <c r="J134" s="1">
        <v>-0.11085465600000005</v>
      </c>
      <c r="K134" s="1">
        <v>6.048</v>
      </c>
      <c r="L134" s="1" t="e">
        <v>#NUM!</v>
      </c>
      <c r="M134" s="1" t="e">
        <v>#NUM!</v>
      </c>
    </row>
    <row r="152" spans="16:17">
      <c r="P152" s="61">
        <v>0.98</v>
      </c>
      <c r="Q152" t="s">
        <v>58</v>
      </c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Calcs Gas Boiler</vt:lpstr>
      <vt:lpstr>Calcs Oil Boiler</vt:lpstr>
      <vt:lpstr>Calcs JTC 6M Wilo</vt:lpstr>
      <vt:lpstr>Various Speeds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2026-03-11T12:57:41Z</dcterms:modified>
</cp:coreProperties>
</file>